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30" windowWidth="19440" windowHeight="12780"/>
  </bookViews>
  <sheets>
    <sheet name="отчет" sheetId="1" r:id="rId1"/>
    <sheet name="Лист2" sheetId="2" r:id="rId2"/>
    <sheet name="оценка" sheetId="3" r:id="rId3"/>
  </sheets>
  <definedNames>
    <definedName name="_xlnm.Print_Titles" localSheetId="2">оценка!$6:$6</definedName>
    <definedName name="_xlnm.Print_Area" localSheetId="2">оценка!$A$1:$H$65</definedName>
  </definedNames>
  <calcPr calcId="124519"/>
</workbook>
</file>

<file path=xl/calcChain.xml><?xml version="1.0" encoding="utf-8"?>
<calcChain xmlns="http://schemas.openxmlformats.org/spreadsheetml/2006/main">
  <c r="G23" i="3"/>
  <c r="J38" i="1"/>
  <c r="G117"/>
  <c r="F117"/>
  <c r="G116"/>
  <c r="F116"/>
  <c r="G92"/>
  <c r="F92"/>
  <c r="G93"/>
  <c r="F93"/>
  <c r="G80"/>
  <c r="F80"/>
  <c r="G81"/>
  <c r="F81"/>
  <c r="G88"/>
  <c r="F88"/>
  <c r="F61"/>
  <c r="G43"/>
  <c r="F43"/>
  <c r="F30"/>
  <c r="G30"/>
  <c r="G21"/>
  <c r="F21"/>
  <c r="G22"/>
  <c r="F22"/>
  <c r="G18" i="3" l="1"/>
  <c r="G7"/>
  <c r="G48" i="1"/>
  <c r="F48"/>
  <c r="G67"/>
  <c r="L67" s="1"/>
  <c r="J67" s="1"/>
  <c r="F67"/>
  <c r="K67" s="1"/>
  <c r="G74" l="1"/>
  <c r="F74"/>
  <c r="F47"/>
  <c r="G94" l="1"/>
  <c r="F94"/>
  <c r="F70"/>
  <c r="G70"/>
  <c r="G26" i="3"/>
  <c r="G25"/>
  <c r="G27"/>
  <c r="G24"/>
  <c r="G20"/>
  <c r="G19"/>
  <c r="G17"/>
  <c r="G16"/>
  <c r="G14"/>
  <c r="G13"/>
  <c r="G12"/>
  <c r="G11"/>
  <c r="G8"/>
  <c r="G75" i="1"/>
  <c r="F75"/>
  <c r="G47"/>
  <c r="G110"/>
  <c r="F110"/>
  <c r="G23"/>
  <c r="F23"/>
  <c r="G28" i="3" l="1"/>
  <c r="G21"/>
  <c r="G15"/>
  <c r="G10"/>
  <c r="G9"/>
  <c r="G112" i="1"/>
  <c r="F112"/>
  <c r="G109"/>
  <c r="F109"/>
  <c r="G30" i="3" l="1"/>
  <c r="G98" i="1"/>
  <c r="F98"/>
  <c r="G99"/>
  <c r="F99"/>
  <c r="G103"/>
  <c r="F103"/>
  <c r="F91" l="1"/>
  <c r="G100"/>
  <c r="F100"/>
  <c r="G82"/>
  <c r="F82"/>
  <c r="G76"/>
  <c r="F76"/>
  <c r="G55"/>
  <c r="F55"/>
  <c r="G58"/>
  <c r="F58"/>
  <c r="G52"/>
  <c r="F52"/>
  <c r="G49"/>
  <c r="F49"/>
  <c r="G38"/>
  <c r="F38"/>
  <c r="G37"/>
  <c r="F37"/>
  <c r="G36"/>
  <c r="F36"/>
  <c r="F42" l="1"/>
  <c r="F41" s="1"/>
  <c r="G120"/>
  <c r="F120"/>
  <c r="G35"/>
  <c r="G42"/>
  <c r="G41" s="1"/>
  <c r="F35"/>
  <c r="G91"/>
  <c r="G115" l="1"/>
  <c r="F115"/>
  <c r="F119"/>
  <c r="G119"/>
  <c r="F79"/>
  <c r="G85"/>
  <c r="F85"/>
  <c r="G79"/>
  <c r="G32" l="1"/>
  <c r="F32"/>
  <c r="G29"/>
  <c r="G26"/>
  <c r="F26"/>
  <c r="F29" l="1"/>
  <c r="H30" i="3"/>
  <c r="G32" l="1"/>
  <c r="G106" i="1"/>
  <c r="G97"/>
  <c r="G64"/>
  <c r="G61"/>
  <c r="L61" s="1"/>
  <c r="J61" s="1"/>
  <c r="G46"/>
  <c r="F106"/>
  <c r="F46"/>
  <c r="F64"/>
  <c r="K61"/>
  <c r="G20" l="1"/>
  <c r="G73"/>
  <c r="F20"/>
  <c r="F73"/>
  <c r="F97"/>
  <c r="G118" l="1"/>
  <c r="F118"/>
</calcChain>
</file>

<file path=xl/sharedStrings.xml><?xml version="1.0" encoding="utf-8"?>
<sst xmlns="http://schemas.openxmlformats.org/spreadsheetml/2006/main" count="414" uniqueCount="147">
  <si>
    <t>ОТЧЕТ</t>
  </si>
  <si>
    <t>(наименование муниципальной программы Яманского сельского поселения)</t>
  </si>
  <si>
    <t>Наименование показателя</t>
  </si>
  <si>
    <t xml:space="preserve">Финансовое обеспечение </t>
  </si>
  <si>
    <t xml:space="preserve">Целевой индикатор мероприятий муниципальной программы </t>
  </si>
  <si>
    <t>Код бюджетной классификации</t>
  </si>
  <si>
    <t>Источник</t>
  </si>
  <si>
    <t>Наименование</t>
  </si>
  <si>
    <t>Значение</t>
  </si>
  <si>
    <t>Целевая статья расходов</t>
  </si>
  <si>
    <t>План</t>
  </si>
  <si>
    <t>Всего, из них расходы за счет:</t>
  </si>
  <si>
    <t>Х</t>
  </si>
  <si>
    <t>2. Поступлений целевого характера из областного бюджета</t>
  </si>
  <si>
    <t>ВСЕГО по муниципальной программе</t>
  </si>
  <si>
    <t>&lt;*&gt; Заполнение отчета осуществляется исполнителем мероприятия, исполнителем основного мероприятия, исполнителем ведомственной целевой программы, соисполнителем     муниципальной программы и ответственным исполнителем муниципальной программы в части их компетенции.</t>
  </si>
  <si>
    <t>&lt;**&gt; Количество граф определяется в зависимости от сроков реализации муниципальной программы.</t>
  </si>
  <si>
    <t xml:space="preserve">&lt;***&gt; Отражается объем кассовых расходов, связанных с реализацией муниципальной программы, произведенных исполнителем муниципальной программы. </t>
  </si>
  <si>
    <t>&lt;****&gt; Для целевых индикаторов, измеряемых в относительном выражении, в графе "Всего" могут ставиться прочерки.</t>
  </si>
  <si>
    <r>
      <t>&lt;*****&gt;</t>
    </r>
    <r>
      <rPr>
        <sz val="10"/>
        <color rgb="FF000000"/>
        <rFont val="Times New Roman"/>
        <family val="1"/>
        <charset val="204"/>
      </rPr>
      <t xml:space="preserve"> Указывается объем средств бюджета поселения Крутинского муниципального района Омской области на реализацию аналогичных мероприятий, предусмотренных муниципальным правовым актом. </t>
    </r>
  </si>
  <si>
    <t>&lt;******&gt; Для ведомственных целевых программ мероприятия не указываются, указывается общий объем финансирования на её реализацию. По объектам капитального                         строительства из общего объема финансирования основного мероприятия необходимо выделять (отдельными строками) расходы на проектно-изыскательские и прочие работы и услуги.</t>
  </si>
  <si>
    <t>Факт   &lt;***&gt;</t>
  </si>
  <si>
    <t>Единица измерения</t>
  </si>
  <si>
    <t xml:space="preserve">Всего     &lt;****&gt; </t>
  </si>
  <si>
    <t>Факт    &lt;***&gt;</t>
  </si>
  <si>
    <t>№ п\п</t>
  </si>
  <si>
    <t>1. Налоговых и неналоговых доходов, поступлений нецелевого характера из районного и областного бюджета</t>
  </si>
  <si>
    <t>"Устойчивое развитие территории Яманского сельского поселения Крутинского муниципального района Омской области"</t>
  </si>
  <si>
    <t>Цель муниципальной программы: Повышение благосостояния жителей сельского поселения, Увеличение доходов яманского сельского поселения и рациональное их расходование</t>
  </si>
  <si>
    <t>Задача 1 муниципальной программы : Развитие социально - культурной сферы Яманского сельскогопоселения</t>
  </si>
  <si>
    <t>Цель подпрограммы 1 муниципальной программы: Создание условий для культурного отдыха населения сельского поселения</t>
  </si>
  <si>
    <t>Развитие физической культуры и массового спорта на территориии Яманского сельского  поселения</t>
  </si>
  <si>
    <t>Задача 2 муниципальной программы : Развитие экономического потенциала Яманского сельского поселения</t>
  </si>
  <si>
    <t>Цель подпрограммы 2 муниципальной программы: Повышение эффективности деятельности Администрации Яманского сельского поселения, повышение эффективности работы сельского поселения в сфере земельно-имущественных отношений, в области дорожной деятельности, всфере жилищно - коммунального хозяйства, по благоустройствутерритории сельского поселения</t>
  </si>
  <si>
    <t xml:space="preserve">Повышение эффективности деятельности Администрации Яманского сельского поселения </t>
  </si>
  <si>
    <t>Повышение эффективности работы сельского поселения в сфере имущественно-земельных отношений</t>
  </si>
  <si>
    <t>Организация благоустройства на территории поселения</t>
  </si>
  <si>
    <t>Количество проведенных спортивных мероприятий</t>
  </si>
  <si>
    <t>Содержание Администрации Яманского сельского поселения</t>
  </si>
  <si>
    <t>рублей</t>
  </si>
  <si>
    <t>штук</t>
  </si>
  <si>
    <t>Содержание работника ВУС</t>
  </si>
  <si>
    <t>Глава сельского поселения</t>
  </si>
  <si>
    <t>Исполнитель</t>
  </si>
  <si>
    <t>ОЦЕНКА</t>
  </si>
  <si>
    <t>№ п/п</t>
  </si>
  <si>
    <t>план</t>
  </si>
  <si>
    <t>факт</t>
  </si>
  <si>
    <t>х</t>
  </si>
  <si>
    <t>,</t>
  </si>
  <si>
    <t>тыс. руб.</t>
  </si>
  <si>
    <t>ИТОГО</t>
  </si>
  <si>
    <t>Расчет эффективности реализации программы по мероприятиям</t>
  </si>
  <si>
    <t>Еi – эффективность реализации программы по мероприятиям за отчетный период</t>
  </si>
  <si>
    <t>j – отчетный период</t>
  </si>
  <si>
    <t>(подпись)</t>
  </si>
  <si>
    <t xml:space="preserve">Наименование мероприятия муниципальной программы   
</t>
  </si>
  <si>
    <t>Целевые индикаторы реализации мероприятия муниципальной программы</t>
  </si>
  <si>
    <t>Значение целевого индикатора  реализации мероприятия муниципальной программы</t>
  </si>
  <si>
    <t>Расчет степени достижения значения целевого индикатора i-го мероприятия муниципальной программы</t>
  </si>
  <si>
    <t>Содержание и капитальный ремонт объектов, находящихся в муниципальной собственности</t>
  </si>
  <si>
    <t xml:space="preserve">Своевременная уплата налога на муниципальное имущество  (перечисление в срок показатель - 1, с нарушением срока - 0,5)
 </t>
  </si>
  <si>
    <t>Возмещение части затрат в сфере культуры</t>
  </si>
  <si>
    <t>Руководство и управление в сфере установленных функций органов местного самоуправления</t>
  </si>
  <si>
    <t xml:space="preserve">Содержание Администрации Яманского сельского поселения
</t>
  </si>
  <si>
    <t>Реализация прочих мероприятий в области реализации функций органов местного самоуправления</t>
  </si>
  <si>
    <t>Реализация прочих мероприятий по благоустройству поселений</t>
  </si>
  <si>
    <t>Осуществление первичного воинского учета на территориях, где отсутствуют военные комиссариаты</t>
  </si>
  <si>
    <t>Возмещение части затрат в сфере осуществления контроля за исполнением бюджета поселения</t>
  </si>
  <si>
    <t>Еj= SUM Ig / n  х 100%</t>
  </si>
  <si>
    <r>
      <t>Ig</t>
    </r>
    <r>
      <rPr>
        <sz val="10"/>
        <rFont val="Times New Roman"/>
        <family val="1"/>
        <charset val="204"/>
      </rPr>
      <t xml:space="preserve"> – степень достижения значения целевого индикатора g-го мероприятия програмы за отчетный период</t>
    </r>
  </si>
  <si>
    <t>g – мероприятие или группа мероприятий программы (далее – g-ое мероприятие)</t>
  </si>
  <si>
    <t>n – количество g-ых мероприятий программы</t>
  </si>
  <si>
    <t>Ig = Gg/Vg</t>
  </si>
  <si>
    <t>Gg - степеньдостижения целевого индикатора</t>
  </si>
  <si>
    <t>Vg - уровень финансового обеспечения</t>
  </si>
  <si>
    <t>Gg = Gfg/Gpg</t>
  </si>
  <si>
    <t>Gfg - фактическое значение целевого индикатора</t>
  </si>
  <si>
    <t>Gpg - запланированное значение целевого индикатора</t>
  </si>
  <si>
    <t>Vg = Vfg/Vpg</t>
  </si>
  <si>
    <t>Vfg - фактический объем финансового обеспечения</t>
  </si>
  <si>
    <t>Vpg - запланированный объемфинансового обеспечения</t>
  </si>
  <si>
    <t xml:space="preserve"> Глава сельского поселения                    </t>
  </si>
  <si>
    <t>Мероприятия в области физической культуры и массового спорта</t>
  </si>
  <si>
    <t>Глава Яманского сельского поселения Крутинского муниципального района Омской области</t>
  </si>
  <si>
    <t>Организация в границах поселения водоснабжения населения</t>
  </si>
  <si>
    <t>Осуществление дорожной деятельности в отношении автомобильных дорог</t>
  </si>
  <si>
    <t>Реализация мероприятий в области дорожной деятельности в отношении автомобильных дорог местного значения</t>
  </si>
  <si>
    <t>Чистка дорог от снега</t>
  </si>
  <si>
    <t>км</t>
  </si>
  <si>
    <t>Грейдирование дорог</t>
  </si>
  <si>
    <t>Содержание автомобильных дорог в границах населенных пунктов поселения</t>
  </si>
  <si>
    <t>Уличное освещение</t>
  </si>
  <si>
    <t>"У Т В Е Р Ж Д А Ю"</t>
  </si>
  <si>
    <t>Доплаты к пенсиям муниципальных служащих муниципальных образований</t>
  </si>
  <si>
    <t>1110320010</t>
  </si>
  <si>
    <t>Деятельность органов местного самоуправления Яманского сельского поселения в области социальной политики</t>
  </si>
  <si>
    <t>Возмещение части затрат в сфере составления и рассмотрения проекта бюджета поселения, утверждения и исполнения бюджета поселения, составления и утверждения отчета об исполнении бюджета поселения</t>
  </si>
  <si>
    <t>1120129200</t>
  </si>
  <si>
    <t>Реализация мероприятий в сфере жилищно-коммунального хозяйства</t>
  </si>
  <si>
    <t>1120418160</t>
  </si>
  <si>
    <t>Расчет уровня финансового обеспечения мероприятий муниципаль-ной программы</t>
  </si>
  <si>
    <t>1. Налоговых и неналоговых доходов, поступлений нецелевого характера</t>
  </si>
  <si>
    <t>2. Поступлений целевого характера</t>
  </si>
  <si>
    <t xml:space="preserve">Обеспечение профессионального развития муниципальных служащих, работников и лиц, замещающих муниципальные должности в Яманском сельском поселении </t>
  </si>
  <si>
    <t>Обучение и переподготовка муниципальных служащих</t>
  </si>
  <si>
    <t>Е.В. Галушко, тел. 8 (38167) 2-16-12</t>
  </si>
  <si>
    <t>о реализации муниципальной программы Яманского сельского поселения &lt;*&gt;</t>
  </si>
  <si>
    <t>А.А. Ильченко</t>
  </si>
  <si>
    <t>Главный распоряди-тель средств местного бюджета</t>
  </si>
  <si>
    <t>Перечисление межбюджетных трансфертов по срокам согласно соглашений (перечисление в срок показатель - 1, с нарушением срока - 0,5)</t>
  </si>
  <si>
    <t xml:space="preserve">Перечисление межбюджетных трансфертов по срокам согласно соглашений (перечисление в срок показатель - 1, с нарушением срока - 0,5)         </t>
  </si>
  <si>
    <t>Своевременное оформление документов и оплата услуг (перечисление в срок показатель - 1, с нарушением срока - 0,5)</t>
  </si>
  <si>
    <t>коэффициент</t>
  </si>
  <si>
    <t>Выплата муниципальной пенсии</t>
  </si>
  <si>
    <t>Итого по подпрограмме 1 муниципальной программы</t>
  </si>
  <si>
    <t>Предупреждение и ликвидация последствий чрезвычайных ситуаций и стихийных бедствий природного и техногенного характера</t>
  </si>
  <si>
    <t>Своевременная  оплата услуг и товаров (перечисление в срок показатель - 1, с нарушением срока - 0,5)</t>
  </si>
  <si>
    <t>Итого по подпрограмме 2 муниципальной программы</t>
  </si>
  <si>
    <t>Содержание межпоселенчес-ких дорог согласно соглашения</t>
  </si>
  <si>
    <t>Своевременные оформление документов и оплата товаров, работ, услуг (перечисление в срок показатель - 1, с нарушением срока - 0,5)</t>
  </si>
  <si>
    <t>Организация и содержание мест захоронения</t>
  </si>
  <si>
    <t>Реализация прочих мероприятий</t>
  </si>
  <si>
    <t>человек</t>
  </si>
  <si>
    <t>Содержание межпоселенческих дорог согласно соглашения</t>
  </si>
  <si>
    <t>Оплата труда и начисления на выплаты по оплате за счет средств районного бюджета</t>
  </si>
  <si>
    <t>Своевременная  выплата (перечисление в срок показатель - 1, с нарушением срока - 0,5)</t>
  </si>
  <si>
    <t>Возмещение части затрат в сфере обеспечения проживающих в поселении и нуждающихся в жилых помещениях малоимущих граждан жилыми помещениями</t>
  </si>
  <si>
    <t>Приобретение бумаги А-4 для выдачи справок</t>
  </si>
  <si>
    <t>листов</t>
  </si>
  <si>
    <t>Развитие культуры Яманского сельского поселения</t>
  </si>
  <si>
    <t>на 01 января 2024 года</t>
  </si>
  <si>
    <t>Объем (рублей) 2023 год &lt;**&gt;</t>
  </si>
  <si>
    <t>2023 год &lt;**&gt;</t>
  </si>
  <si>
    <t>Утверждение правил землепользования и застройки поселения, включая все этапы его разработки в соответствии с Градостроительным Кодексом Российской Федерации</t>
  </si>
  <si>
    <t>Ремонт участка автомобильной дороги по ул. Центральная (от дома № 7 до конца участка дома № 33) в с. Яман Яманского сельского поселения Крутинского муниципального района Омской области</t>
  </si>
  <si>
    <t>1120320020
1120370340
11203S0340</t>
  </si>
  <si>
    <t>Чистка от снега</t>
  </si>
  <si>
    <t xml:space="preserve"> эффективности реализации мероприятий муниципальной программы                                                                                                                                                  "Устойчивое развитие территории Яманского сельского поселения Крутинского муниципального района Омской области"
за 2023 год </t>
  </si>
  <si>
    <t>Своевременное оформление документов и оплата товаров, работ, услуг (перечисление в срок показатель - 1, с нарушением срока - 0,5)</t>
  </si>
  <si>
    <t xml:space="preserve">Объем финансирования  мероприятий программы в 2023 году </t>
  </si>
  <si>
    <t>Gg = 21,5</t>
  </si>
  <si>
    <t>Vg = 13 339,8 / 13 241,4 = 0,99</t>
  </si>
  <si>
    <t>Ig = 21,5 / 0,99 = 21,71</t>
  </si>
  <si>
    <r>
      <t>E</t>
    </r>
    <r>
      <rPr>
        <b/>
        <sz val="6"/>
        <color indexed="8"/>
        <rFont val="Times New Roman"/>
        <family val="1"/>
        <charset val="204"/>
      </rPr>
      <t xml:space="preserve">2023 </t>
    </r>
    <r>
      <rPr>
        <b/>
        <sz val="10"/>
        <color indexed="8"/>
        <rFont val="Times New Roman"/>
        <family val="1"/>
        <charset val="204"/>
      </rPr>
      <t>= 21,71 / 21 х 100% = 103 %</t>
    </r>
  </si>
  <si>
    <r>
      <t>По итогам оценки эффективности реализации программы E</t>
    </r>
    <r>
      <rPr>
        <b/>
        <sz val="6"/>
        <color indexed="8"/>
        <rFont val="Times New Roman"/>
        <family val="1"/>
        <charset val="204"/>
      </rPr>
      <t>2023</t>
    </r>
    <r>
      <rPr>
        <b/>
        <sz val="10"/>
        <color indexed="8"/>
        <rFont val="Times New Roman"/>
        <family val="1"/>
        <charset val="204"/>
      </rPr>
      <t xml:space="preserve"> = </t>
    </r>
    <r>
      <rPr>
        <b/>
        <sz val="12"/>
        <color indexed="8"/>
        <rFont val="Times New Roman"/>
        <family val="1"/>
        <charset val="204"/>
      </rPr>
      <t>103 %</t>
    </r>
    <r>
      <rPr>
        <b/>
        <sz val="10"/>
        <color indexed="8"/>
        <rFont val="Times New Roman"/>
        <family val="1"/>
        <charset val="204"/>
      </rPr>
      <t xml:space="preserve">  </t>
    </r>
    <r>
      <rPr>
        <b/>
        <sz val="12"/>
        <color indexed="8"/>
        <rFont val="Times New Roman"/>
        <family val="1"/>
        <charset val="204"/>
      </rPr>
      <t>–  выполнение программы эффективно</t>
    </r>
  </si>
  <si>
    <t>08 февраля 2024 года</t>
  </si>
</sst>
</file>

<file path=xl/styles.xml><?xml version="1.0" encoding="utf-8"?>
<styleSheet xmlns="http://schemas.openxmlformats.org/spreadsheetml/2006/main">
  <numFmts count="2">
    <numFmt numFmtId="164" formatCode="0.0"/>
    <numFmt numFmtId="165" formatCode="#,##0.0"/>
  </numFmts>
  <fonts count="30">
    <font>
      <sz val="11"/>
      <color theme="1"/>
      <name val="Calibri"/>
      <family val="2"/>
      <charset val="204"/>
      <scheme val="minor"/>
    </font>
    <font>
      <sz val="12"/>
      <color theme="1"/>
      <name val="Times New Roman"/>
      <family val="1"/>
      <charset val="204"/>
    </font>
    <font>
      <sz val="10"/>
      <color theme="1"/>
      <name val="Times New Roman"/>
      <family val="1"/>
      <charset val="204"/>
    </font>
    <font>
      <vertAlign val="superscript"/>
      <sz val="10"/>
      <color theme="1"/>
      <name val="Times New Roman"/>
      <family val="1"/>
      <charset val="204"/>
    </font>
    <font>
      <sz val="10"/>
      <color rgb="FF000000"/>
      <name val="Times New Roman"/>
      <family val="1"/>
      <charset val="204"/>
    </font>
    <font>
      <sz val="9"/>
      <color theme="1"/>
      <name val="Times New Roman"/>
      <family val="1"/>
      <charset val="204"/>
    </font>
    <font>
      <sz val="10"/>
      <name val="Arial"/>
      <family val="2"/>
      <charset val="204"/>
    </font>
    <font>
      <b/>
      <sz val="16"/>
      <name val="Times New Roman"/>
      <family val="1"/>
      <charset val="204"/>
    </font>
    <font>
      <sz val="10"/>
      <name val="Times New Roman"/>
      <family val="1"/>
      <charset val="204"/>
    </font>
    <font>
      <sz val="16"/>
      <name val="Times New Roman"/>
      <family val="1"/>
      <charset val="204"/>
    </font>
    <font>
      <sz val="11"/>
      <name val="Times New Roman"/>
      <family val="1"/>
      <charset val="204"/>
    </font>
    <font>
      <sz val="14"/>
      <name val="Times New Roman"/>
      <family val="1"/>
      <charset val="204"/>
    </font>
    <font>
      <b/>
      <sz val="10"/>
      <name val="Times New Roman"/>
      <family val="1"/>
      <charset val="204"/>
    </font>
    <font>
      <sz val="9"/>
      <name val="Times New Roman"/>
      <family val="1"/>
      <charset val="204"/>
    </font>
    <font>
      <sz val="10"/>
      <color indexed="8"/>
      <name val="Times New Roman"/>
      <family val="1"/>
      <charset val="204"/>
    </font>
    <font>
      <sz val="11"/>
      <color indexed="8"/>
      <name val="Times New Roman"/>
      <family val="1"/>
      <charset val="204"/>
    </font>
    <font>
      <b/>
      <sz val="11"/>
      <name val="Times New Roman"/>
      <family val="1"/>
      <charset val="204"/>
    </font>
    <font>
      <b/>
      <sz val="10"/>
      <color indexed="8"/>
      <name val="Times New Roman"/>
      <family val="1"/>
      <charset val="204"/>
    </font>
    <font>
      <b/>
      <sz val="12"/>
      <name val="Times New Roman"/>
      <family val="1"/>
      <charset val="204"/>
    </font>
    <font>
      <sz val="12"/>
      <color indexed="8"/>
      <name val="Times New Roman"/>
      <family val="1"/>
      <charset val="204"/>
    </font>
    <font>
      <sz val="12"/>
      <color indexed="9"/>
      <name val="Times New Roman"/>
      <family val="1"/>
      <charset val="204"/>
    </font>
    <font>
      <sz val="12"/>
      <name val="Times New Roman"/>
      <family val="1"/>
      <charset val="204"/>
    </font>
    <font>
      <sz val="6"/>
      <name val="Times New Roman"/>
      <family val="1"/>
      <charset val="204"/>
    </font>
    <font>
      <b/>
      <sz val="12"/>
      <color indexed="8"/>
      <name val="Times New Roman"/>
      <family val="1"/>
      <charset val="204"/>
    </font>
    <font>
      <b/>
      <sz val="6"/>
      <color indexed="8"/>
      <name val="Times New Roman"/>
      <family val="1"/>
      <charset val="204"/>
    </font>
    <font>
      <sz val="14"/>
      <color indexed="8"/>
      <name val="Times New Roman"/>
      <family val="1"/>
      <charset val="204"/>
    </font>
    <font>
      <sz val="11"/>
      <color theme="1"/>
      <name val="Times New Roman"/>
      <family val="1"/>
      <charset val="204"/>
    </font>
    <font>
      <sz val="10"/>
      <color theme="1"/>
      <name val="Calibri"/>
      <family val="2"/>
      <charset val="204"/>
      <scheme val="minor"/>
    </font>
    <font>
      <sz val="9"/>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0" fontId="29" fillId="0" borderId="0"/>
  </cellStyleXfs>
  <cellXfs count="201">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horizontal="justify" vertical="center"/>
    </xf>
    <xf numFmtId="0" fontId="0" fillId="0" borderId="0" xfId="0" applyBorder="1"/>
    <xf numFmtId="0" fontId="2" fillId="0" borderId="1" xfId="0" applyFont="1" applyBorder="1" applyAlignment="1">
      <alignment horizontal="center" vertical="center" wrapText="1"/>
    </xf>
    <xf numFmtId="0" fontId="5" fillId="0" borderId="0" xfId="0" applyFont="1"/>
    <xf numFmtId="0" fontId="8" fillId="0" borderId="0" xfId="1" applyFont="1"/>
    <xf numFmtId="0" fontId="8" fillId="0" borderId="0" xfId="1" applyFont="1" applyAlignment="1">
      <alignment horizontal="center"/>
    </xf>
    <xf numFmtId="0" fontId="10" fillId="0" borderId="0" xfId="1" applyFont="1"/>
    <xf numFmtId="0" fontId="8" fillId="0" borderId="0" xfId="1" applyFont="1" applyAlignment="1">
      <alignment horizontal="center" vertical="top" wrapText="1"/>
    </xf>
    <xf numFmtId="0" fontId="12" fillId="0" borderId="0" xfId="1" applyFont="1"/>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1" applyFont="1"/>
    <xf numFmtId="0" fontId="10" fillId="0" borderId="13" xfId="1" applyFont="1" applyBorder="1" applyAlignment="1">
      <alignment vertical="top" wrapText="1"/>
    </xf>
    <xf numFmtId="0" fontId="10" fillId="0" borderId="1" xfId="1" applyFont="1" applyBorder="1" applyAlignment="1">
      <alignment horizontal="center" vertical="top"/>
    </xf>
    <xf numFmtId="0" fontId="10" fillId="0" borderId="1" xfId="1" applyFont="1" applyBorder="1" applyAlignment="1">
      <alignment horizontal="center" vertical="top" wrapText="1"/>
    </xf>
    <xf numFmtId="0" fontId="8" fillId="0" borderId="0" xfId="1" applyFont="1" applyAlignment="1">
      <alignment vertical="top" wrapText="1"/>
    </xf>
    <xf numFmtId="0" fontId="14" fillId="0" borderId="0" xfId="1" applyFont="1" applyAlignment="1">
      <alignment vertical="top" wrapText="1"/>
    </xf>
    <xf numFmtId="0" fontId="10" fillId="0" borderId="1" xfId="1" applyFont="1" applyBorder="1" applyAlignment="1">
      <alignment vertical="top" wrapText="1"/>
    </xf>
    <xf numFmtId="0" fontId="8" fillId="0" borderId="1" xfId="1" applyFont="1" applyBorder="1" applyAlignment="1">
      <alignment horizontal="center" vertical="top"/>
    </xf>
    <xf numFmtId="0" fontId="8" fillId="0" borderId="0" xfId="1" applyFont="1" applyAlignment="1">
      <alignment vertical="top"/>
    </xf>
    <xf numFmtId="0" fontId="12" fillId="0" borderId="1" xfId="1" applyFont="1" applyBorder="1" applyAlignment="1">
      <alignment horizontal="center"/>
    </xf>
    <xf numFmtId="0" fontId="16" fillId="0" borderId="1" xfId="1" applyFont="1" applyBorder="1"/>
    <xf numFmtId="2" fontId="17" fillId="0" borderId="1" xfId="1" applyNumberFormat="1" applyFont="1" applyBorder="1" applyAlignment="1">
      <alignment horizontal="center" vertical="top" wrapText="1"/>
    </xf>
    <xf numFmtId="0" fontId="19" fillId="0" borderId="0" xfId="1" applyFont="1"/>
    <xf numFmtId="164" fontId="20" fillId="0" borderId="0" xfId="1" applyNumberFormat="1" applyFont="1" applyAlignment="1">
      <alignment horizontal="center" vertical="top" wrapText="1"/>
    </xf>
    <xf numFmtId="0" fontId="21" fillId="0" borderId="0" xfId="1" applyFont="1"/>
    <xf numFmtId="0" fontId="22" fillId="0" borderId="0" xfId="1" applyFont="1" applyAlignment="1">
      <alignment horizontal="center"/>
    </xf>
    <xf numFmtId="0" fontId="22" fillId="0" borderId="0" xfId="1" applyFont="1"/>
    <xf numFmtId="0" fontId="22" fillId="0" borderId="0" xfId="1" applyFont="1" applyAlignment="1">
      <alignment horizontal="center" vertical="top" wrapText="1"/>
    </xf>
    <xf numFmtId="0" fontId="8" fillId="0" borderId="0" xfId="1" applyFont="1" applyAlignment="1">
      <alignment wrapText="1"/>
    </xf>
    <xf numFmtId="0" fontId="21" fillId="0" borderId="0" xfId="1" applyFont="1" applyAlignment="1">
      <alignment wrapText="1"/>
    </xf>
    <xf numFmtId="0" fontId="14" fillId="0" borderId="0" xfId="1" applyFont="1" applyAlignment="1">
      <alignment horizontal="center"/>
    </xf>
    <xf numFmtId="0" fontId="23" fillId="0" borderId="0" xfId="1" applyFont="1"/>
    <xf numFmtId="0" fontId="14" fillId="0" borderId="0" xfId="1" applyFont="1"/>
    <xf numFmtId="0" fontId="14" fillId="0" borderId="0" xfId="1" applyFont="1" applyAlignment="1">
      <alignment horizontal="center" vertical="top" wrapText="1"/>
    </xf>
    <xf numFmtId="0" fontId="25" fillId="0" borderId="0" xfId="1" applyFont="1"/>
    <xf numFmtId="0" fontId="8" fillId="0" borderId="12" xfId="1" applyFont="1" applyBorder="1" applyAlignment="1">
      <alignment horizontal="center"/>
    </xf>
    <xf numFmtId="0" fontId="10" fillId="0" borderId="2" xfId="1" applyFont="1" applyBorder="1" applyAlignment="1">
      <alignment horizontal="left" vertical="top" wrapText="1"/>
    </xf>
    <xf numFmtId="0" fontId="8" fillId="0" borderId="2" xfId="1" applyNumberFormat="1" applyFont="1" applyBorder="1" applyAlignment="1">
      <alignment horizontal="center" vertical="center" wrapText="1"/>
    </xf>
    <xf numFmtId="0" fontId="8" fillId="0" borderId="1" xfId="1" applyNumberFormat="1" applyFont="1" applyBorder="1" applyAlignment="1">
      <alignment horizontal="center" vertical="center" wrapText="1"/>
    </xf>
    <xf numFmtId="0" fontId="2" fillId="0" borderId="1" xfId="0" applyFont="1" applyFill="1" applyBorder="1" applyAlignment="1">
      <alignment vertical="center" wrapText="1"/>
    </xf>
    <xf numFmtId="0" fontId="26" fillId="0" borderId="0" xfId="0" applyFont="1"/>
    <xf numFmtId="0" fontId="2" fillId="0" borderId="1" xfId="0" applyFont="1" applyFill="1" applyBorder="1" applyAlignment="1">
      <alignment vertical="center" wrapText="1"/>
    </xf>
    <xf numFmtId="0" fontId="8" fillId="0" borderId="2" xfId="1" applyNumberFormat="1" applyFont="1" applyBorder="1" applyAlignment="1">
      <alignment horizontal="center" vertical="center" wrapText="1"/>
    </xf>
    <xf numFmtId="4"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4" fontId="2" fillId="2" borderId="1" xfId="0" applyNumberFormat="1"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10" fillId="0" borderId="2" xfId="1" applyFont="1" applyBorder="1" applyAlignment="1">
      <alignment horizontal="center" vertical="center" wrapText="1"/>
    </xf>
    <xf numFmtId="0" fontId="10" fillId="0" borderId="2" xfId="1" applyFont="1" applyBorder="1" applyAlignment="1">
      <alignment horizontal="left" vertical="top" wrapText="1"/>
    </xf>
    <xf numFmtId="0" fontId="27" fillId="0" borderId="0" xfId="0" applyFont="1"/>
    <xf numFmtId="0" fontId="28" fillId="0" borderId="0" xfId="0" applyFont="1"/>
    <xf numFmtId="0" fontId="14" fillId="0" borderId="1" xfId="0" applyFont="1" applyFill="1" applyBorder="1" applyAlignment="1">
      <alignment vertical="center" wrapText="1"/>
    </xf>
    <xf numFmtId="4" fontId="14" fillId="0" borderId="1" xfId="0" applyNumberFormat="1" applyFont="1" applyFill="1" applyBorder="1" applyAlignment="1">
      <alignment vertical="center" wrapText="1"/>
    </xf>
    <xf numFmtId="0" fontId="19" fillId="0" borderId="0" xfId="0" applyFont="1" applyAlignment="1">
      <alignment vertical="center" wrapText="1"/>
    </xf>
    <xf numFmtId="0" fontId="10" fillId="0" borderId="1" xfId="1" applyFont="1" applyBorder="1" applyAlignment="1">
      <alignment horizontal="center" vertical="center"/>
    </xf>
    <xf numFmtId="4" fontId="10" fillId="0" borderId="1" xfId="1" applyNumberFormat="1" applyFont="1" applyBorder="1" applyAlignment="1">
      <alignment horizontal="center" vertical="center" wrapText="1"/>
    </xf>
    <xf numFmtId="0" fontId="10" fillId="0" borderId="1" xfId="1" applyFont="1" applyBorder="1" applyAlignment="1">
      <alignment horizontal="center" vertical="center" wrapText="1"/>
    </xf>
    <xf numFmtId="4" fontId="15" fillId="0" borderId="1" xfId="1" applyNumberFormat="1" applyFont="1" applyBorder="1" applyAlignment="1">
      <alignment horizontal="center" vertical="center" wrapText="1"/>
    </xf>
    <xf numFmtId="0" fontId="15" fillId="0" borderId="1" xfId="1" applyFont="1" applyBorder="1" applyAlignment="1">
      <alignment horizontal="center" vertical="center" wrapText="1"/>
    </xf>
    <xf numFmtId="0" fontId="10" fillId="0" borderId="2" xfId="1" applyFont="1" applyBorder="1" applyAlignment="1">
      <alignment horizontal="center" vertical="center"/>
    </xf>
    <xf numFmtId="0" fontId="15" fillId="0" borderId="2" xfId="1" applyFont="1" applyBorder="1" applyAlignment="1">
      <alignment horizontal="center" vertical="center" wrapText="1"/>
    </xf>
    <xf numFmtId="3" fontId="10" fillId="0" borderId="1" xfId="1" applyNumberFormat="1" applyFont="1" applyBorder="1" applyAlignment="1">
      <alignment horizontal="center" vertical="center" wrapText="1"/>
    </xf>
    <xf numFmtId="3" fontId="15" fillId="0" borderId="1" xfId="1" applyNumberFormat="1" applyFont="1" applyBorder="1" applyAlignment="1">
      <alignment horizontal="center" vertical="center" wrapText="1"/>
    </xf>
    <xf numFmtId="0" fontId="10" fillId="0" borderId="1" xfId="1" applyFont="1" applyBorder="1" applyAlignment="1">
      <alignment horizontal="left" vertical="top" wrapText="1"/>
    </xf>
    <xf numFmtId="0" fontId="8" fillId="0" borderId="0" xfId="1" applyFont="1" applyAlignment="1">
      <alignment horizontal="center" vertical="top"/>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8" fillId="0" borderId="2" xfId="1" applyNumberFormat="1" applyFont="1" applyBorder="1" applyAlignment="1">
      <alignment horizontal="center" vertical="center" wrapText="1"/>
    </xf>
    <xf numFmtId="0" fontId="10" fillId="0" borderId="13" xfId="1" applyFont="1" applyBorder="1" applyAlignment="1">
      <alignment horizontal="left" vertical="top" wrapText="1"/>
    </xf>
    <xf numFmtId="0" fontId="10" fillId="0" borderId="2" xfId="1" applyFont="1" applyBorder="1" applyAlignment="1">
      <alignment horizontal="center" vertical="center" wrapText="1"/>
    </xf>
    <xf numFmtId="0" fontId="10" fillId="0" borderId="2" xfId="1" applyFont="1" applyBorder="1" applyAlignment="1">
      <alignment horizontal="left" vertical="top" wrapText="1"/>
    </xf>
    <xf numFmtId="0" fontId="10" fillId="0" borderId="2" xfId="1" applyFont="1" applyBorder="1" applyAlignment="1">
      <alignment vertical="top" wrapText="1"/>
    </xf>
    <xf numFmtId="0" fontId="8" fillId="0" borderId="1" xfId="0" applyFont="1" applyFill="1" applyBorder="1" applyAlignment="1">
      <alignment vertical="top" wrapText="1"/>
    </xf>
    <xf numFmtId="4" fontId="8" fillId="0" borderId="1" xfId="0" applyNumberFormat="1" applyFont="1" applyFill="1" applyBorder="1" applyAlignment="1">
      <alignment horizontal="right" vertical="top" wrapText="1"/>
    </xf>
    <xf numFmtId="0" fontId="8" fillId="0" borderId="1" xfId="0" applyFont="1" applyBorder="1" applyAlignment="1">
      <alignment vertical="top" wrapText="1"/>
    </xf>
    <xf numFmtId="0" fontId="2" fillId="0" borderId="2" xfId="0" applyFont="1" applyFill="1" applyBorder="1" applyAlignment="1">
      <alignment vertical="center" wrapText="1"/>
    </xf>
    <xf numFmtId="0" fontId="14" fillId="0" borderId="1" xfId="0" applyFont="1" applyFill="1" applyBorder="1" applyAlignment="1">
      <alignment vertical="center" wrapText="1"/>
    </xf>
    <xf numFmtId="0" fontId="2" fillId="0" borderId="1" xfId="0" applyFont="1" applyFill="1" applyBorder="1" applyAlignment="1">
      <alignment vertical="center" wrapText="1"/>
    </xf>
    <xf numFmtId="0" fontId="8" fillId="0" borderId="2" xfId="1" applyNumberFormat="1" applyFont="1" applyBorder="1" applyAlignment="1">
      <alignment horizontal="center" vertical="center" wrapText="1"/>
    </xf>
    <xf numFmtId="0" fontId="10" fillId="0" borderId="2" xfId="1" applyFont="1" applyBorder="1" applyAlignment="1">
      <alignment horizontal="left" vertical="top" wrapText="1"/>
    </xf>
    <xf numFmtId="0" fontId="8" fillId="0" borderId="1" xfId="2"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0" fillId="0" borderId="2" xfId="1" applyFont="1" applyBorder="1" applyAlignment="1">
      <alignment horizontal="left" vertical="top" wrapText="1"/>
    </xf>
    <xf numFmtId="165" fontId="8" fillId="0" borderId="1" xfId="1" applyNumberFormat="1" applyFont="1" applyBorder="1" applyAlignment="1">
      <alignment horizontal="center" vertical="top"/>
    </xf>
    <xf numFmtId="0" fontId="8" fillId="0" borderId="5" xfId="0" applyFont="1" applyFill="1" applyBorder="1" applyAlignment="1">
      <alignment horizontal="left" vertical="top" wrapText="1"/>
    </xf>
    <xf numFmtId="0" fontId="8" fillId="0" borderId="11"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10" xfId="0" applyFont="1" applyFill="1" applyBorder="1" applyAlignment="1">
      <alignment horizontal="left" vertical="top" wrapText="1"/>
    </xf>
    <xf numFmtId="0" fontId="2" fillId="0" borderId="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8" fillId="0" borderId="2" xfId="2" applyFont="1" applyFill="1" applyBorder="1" applyAlignment="1">
      <alignment vertical="center" wrapText="1"/>
    </xf>
    <xf numFmtId="0" fontId="8" fillId="0" borderId="3" xfId="2" applyFont="1" applyFill="1" applyBorder="1" applyAlignment="1">
      <alignment vertical="center" wrapText="1"/>
    </xf>
    <xf numFmtId="0" fontId="8" fillId="0" borderId="4" xfId="2" applyFont="1" applyFill="1" applyBorder="1" applyAlignment="1">
      <alignment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49" fontId="14" fillId="0" borderId="2"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4" fillId="0" borderId="0" xfId="0" applyFont="1" applyAlignment="1">
      <alignment horizontal="center" vertical="center"/>
    </xf>
    <xf numFmtId="0" fontId="0" fillId="0" borderId="0" xfId="0" applyAlignment="1"/>
    <xf numFmtId="0" fontId="27" fillId="0" borderId="12" xfId="0" applyFont="1" applyBorder="1" applyAlignment="1"/>
    <xf numFmtId="0" fontId="14" fillId="0" borderId="1" xfId="0" applyFont="1" applyFill="1" applyBorder="1" applyAlignment="1">
      <alignment vertical="center" wrapText="1"/>
    </xf>
    <xf numFmtId="49" fontId="14"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14" fillId="0" borderId="0" xfId="0"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Fill="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vertical="center" wrapText="1"/>
    </xf>
    <xf numFmtId="4" fontId="2"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0" fontId="14" fillId="0" borderId="0" xfId="0" applyFont="1" applyAlignment="1">
      <alignment horizontal="center" wrapText="1"/>
    </xf>
    <xf numFmtId="0" fontId="2" fillId="0" borderId="5" xfId="0" applyFont="1" applyBorder="1" applyAlignment="1">
      <alignment horizontal="left"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18" fillId="0" borderId="0" xfId="1" applyFont="1" applyAlignment="1">
      <alignment horizontal="left" wrapText="1"/>
    </xf>
    <xf numFmtId="0" fontId="11" fillId="0" borderId="0" xfId="1" applyFont="1" applyBorder="1" applyAlignment="1">
      <alignment horizontal="center"/>
    </xf>
    <xf numFmtId="0" fontId="8" fillId="0" borderId="2" xfId="1" applyNumberFormat="1" applyFont="1" applyBorder="1" applyAlignment="1">
      <alignment horizontal="center" vertical="center" wrapText="1"/>
    </xf>
    <xf numFmtId="0" fontId="8" fillId="0" borderId="4" xfId="1" applyNumberFormat="1" applyFont="1" applyBorder="1" applyAlignment="1">
      <alignment horizontal="center" vertical="center" wrapText="1"/>
    </xf>
    <xf numFmtId="0" fontId="10" fillId="0" borderId="2" xfId="1" applyFont="1" applyBorder="1" applyAlignment="1">
      <alignment horizontal="left" vertical="top" wrapText="1"/>
    </xf>
    <xf numFmtId="0" fontId="10" fillId="0" borderId="4" xfId="1" applyFont="1" applyBorder="1" applyAlignment="1">
      <alignment horizontal="left" vertical="top" wrapText="1"/>
    </xf>
    <xf numFmtId="4" fontId="10" fillId="0" borderId="2" xfId="1" applyNumberFormat="1" applyFont="1" applyBorder="1" applyAlignment="1">
      <alignment horizontal="center" vertical="center" wrapText="1"/>
    </xf>
    <xf numFmtId="4" fontId="10" fillId="0" borderId="4"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10" fillId="0" borderId="4" xfId="1" applyFont="1" applyBorder="1" applyAlignment="1">
      <alignment horizontal="center" vertical="center" wrapText="1"/>
    </xf>
    <xf numFmtId="0" fontId="7" fillId="0" borderId="0" xfId="1" applyFont="1" applyAlignment="1">
      <alignment horizontal="center"/>
    </xf>
    <xf numFmtId="0" fontId="9" fillId="0" borderId="0" xfId="1" applyFont="1" applyAlignment="1">
      <alignment horizontal="center" wrapText="1"/>
    </xf>
    <xf numFmtId="0" fontId="11" fillId="0" borderId="2"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M126"/>
  <sheetViews>
    <sheetView tabSelected="1" zoomScaleSheetLayoutView="100" workbookViewId="0">
      <selection activeCell="A5" sqref="A5:L5"/>
    </sheetView>
  </sheetViews>
  <sheetFormatPr defaultRowHeight="15"/>
  <cols>
    <col min="1" max="1" width="4.28515625" customWidth="1"/>
    <col min="2" max="2" width="17.28515625" customWidth="1"/>
    <col min="3" max="3" width="10.140625" customWidth="1"/>
    <col min="4" max="4" width="10.42578125" customWidth="1"/>
    <col min="5" max="5" width="32.7109375" customWidth="1"/>
    <col min="6" max="6" width="11" customWidth="1"/>
    <col min="7" max="7" width="11.140625" customWidth="1"/>
    <col min="8" max="8" width="14.140625" customWidth="1"/>
    <col min="9" max="9" width="12" customWidth="1"/>
    <col min="10" max="10" width="10" bestFit="1" customWidth="1"/>
    <col min="11" max="11" width="10.5703125" customWidth="1"/>
    <col min="12" max="12" width="10.28515625" customWidth="1"/>
  </cols>
  <sheetData>
    <row r="1" spans="1:13" ht="21.75" customHeight="1">
      <c r="A1" s="1"/>
      <c r="I1" s="154" t="s">
        <v>93</v>
      </c>
      <c r="J1" s="155"/>
      <c r="K1" s="155"/>
      <c r="L1" s="155"/>
    </row>
    <row r="2" spans="1:13" ht="27" customHeight="1">
      <c r="A2" s="1"/>
      <c r="I2" s="169" t="s">
        <v>84</v>
      </c>
      <c r="J2" s="169"/>
      <c r="K2" s="169"/>
      <c r="L2" s="169"/>
    </row>
    <row r="3" spans="1:13" ht="24.75" customHeight="1">
      <c r="A3" s="1"/>
      <c r="I3" s="156"/>
      <c r="J3" s="156"/>
      <c r="K3" s="160" t="s">
        <v>108</v>
      </c>
      <c r="L3" s="160"/>
    </row>
    <row r="4" spans="1:13" ht="24.75" customHeight="1">
      <c r="A4" s="1"/>
      <c r="I4" s="59"/>
      <c r="J4" s="59"/>
      <c r="K4" s="160" t="s">
        <v>146</v>
      </c>
      <c r="L4" s="160"/>
    </row>
    <row r="5" spans="1:13">
      <c r="A5" s="162" t="s">
        <v>0</v>
      </c>
      <c r="B5" s="162"/>
      <c r="C5" s="162"/>
      <c r="D5" s="162"/>
      <c r="E5" s="162"/>
      <c r="F5" s="162"/>
      <c r="G5" s="162"/>
      <c r="H5" s="162"/>
      <c r="I5" s="162"/>
      <c r="J5" s="162"/>
      <c r="K5" s="162"/>
      <c r="L5" s="162"/>
    </row>
    <row r="6" spans="1:13">
      <c r="A6" s="162" t="s">
        <v>107</v>
      </c>
      <c r="B6" s="162"/>
      <c r="C6" s="162"/>
      <c r="D6" s="162"/>
      <c r="E6" s="162"/>
      <c r="F6" s="162"/>
      <c r="G6" s="162"/>
      <c r="H6" s="162"/>
      <c r="I6" s="162"/>
      <c r="J6" s="162"/>
      <c r="K6" s="162"/>
      <c r="L6" s="162"/>
    </row>
    <row r="7" spans="1:13">
      <c r="A7" s="162" t="s">
        <v>27</v>
      </c>
      <c r="B7" s="162"/>
      <c r="C7" s="162"/>
      <c r="D7" s="162"/>
      <c r="E7" s="162"/>
      <c r="F7" s="162"/>
      <c r="G7" s="162"/>
      <c r="H7" s="162"/>
      <c r="I7" s="162"/>
      <c r="J7" s="162"/>
      <c r="K7" s="162"/>
      <c r="L7" s="162"/>
    </row>
    <row r="8" spans="1:13" ht="15.75">
      <c r="A8" s="164" t="s">
        <v>1</v>
      </c>
      <c r="B8" s="164"/>
      <c r="C8" s="164"/>
      <c r="D8" s="164"/>
      <c r="E8" s="164"/>
      <c r="F8" s="164"/>
      <c r="G8" s="164"/>
      <c r="H8" s="164"/>
      <c r="I8" s="164"/>
      <c r="J8" s="164"/>
      <c r="K8" s="164"/>
      <c r="L8" s="164"/>
    </row>
    <row r="9" spans="1:13">
      <c r="A9" s="162" t="s">
        <v>131</v>
      </c>
      <c r="B9" s="162"/>
      <c r="C9" s="162"/>
      <c r="D9" s="162"/>
      <c r="E9" s="162"/>
      <c r="F9" s="162"/>
      <c r="G9" s="162"/>
      <c r="H9" s="162"/>
      <c r="I9" s="162"/>
      <c r="J9" s="162"/>
      <c r="K9" s="162"/>
      <c r="L9" s="162"/>
    </row>
    <row r="10" spans="1:13" ht="8.25" customHeight="1">
      <c r="A10" s="2"/>
      <c r="C10" s="6"/>
      <c r="D10" s="6"/>
      <c r="E10" s="6"/>
      <c r="F10" s="6"/>
    </row>
    <row r="11" spans="1:13" ht="22.5" customHeight="1">
      <c r="A11" s="161" t="s">
        <v>25</v>
      </c>
      <c r="B11" s="161" t="s">
        <v>2</v>
      </c>
      <c r="C11" s="161" t="s">
        <v>3</v>
      </c>
      <c r="D11" s="161"/>
      <c r="E11" s="161"/>
      <c r="F11" s="161"/>
      <c r="G11" s="161"/>
      <c r="H11" s="161" t="s">
        <v>4</v>
      </c>
      <c r="I11" s="161"/>
      <c r="J11" s="161"/>
      <c r="K11" s="161"/>
      <c r="L11" s="161"/>
    </row>
    <row r="12" spans="1:13" ht="20.25" customHeight="1">
      <c r="A12" s="161"/>
      <c r="B12" s="161"/>
      <c r="C12" s="161" t="s">
        <v>5</v>
      </c>
      <c r="D12" s="161"/>
      <c r="E12" s="161" t="s">
        <v>6</v>
      </c>
      <c r="F12" s="161" t="s">
        <v>132</v>
      </c>
      <c r="G12" s="161"/>
      <c r="H12" s="161" t="s">
        <v>7</v>
      </c>
      <c r="I12" s="161" t="s">
        <v>22</v>
      </c>
      <c r="J12" s="161" t="s">
        <v>8</v>
      </c>
      <c r="K12" s="161"/>
      <c r="L12" s="161"/>
    </row>
    <row r="13" spans="1:13" ht="18.75" customHeight="1">
      <c r="A13" s="161"/>
      <c r="B13" s="161"/>
      <c r="C13" s="161"/>
      <c r="D13" s="161"/>
      <c r="E13" s="161"/>
      <c r="F13" s="161"/>
      <c r="G13" s="161"/>
      <c r="H13" s="161"/>
      <c r="I13" s="161"/>
      <c r="J13" s="161" t="s">
        <v>23</v>
      </c>
      <c r="K13" s="161" t="s">
        <v>133</v>
      </c>
      <c r="L13" s="161"/>
    </row>
    <row r="14" spans="1:13" ht="61.5" customHeight="1">
      <c r="A14" s="161"/>
      <c r="B14" s="161"/>
      <c r="C14" s="161" t="s">
        <v>109</v>
      </c>
      <c r="D14" s="161" t="s">
        <v>9</v>
      </c>
      <c r="E14" s="161"/>
      <c r="F14" s="161" t="s">
        <v>10</v>
      </c>
      <c r="G14" s="161" t="s">
        <v>21</v>
      </c>
      <c r="H14" s="161"/>
      <c r="I14" s="161"/>
      <c r="J14" s="161"/>
      <c r="K14" s="161" t="s">
        <v>10</v>
      </c>
      <c r="L14" s="161" t="s">
        <v>24</v>
      </c>
    </row>
    <row r="15" spans="1:13">
      <c r="A15" s="161"/>
      <c r="B15" s="161"/>
      <c r="C15" s="161"/>
      <c r="D15" s="161"/>
      <c r="E15" s="161"/>
      <c r="F15" s="161"/>
      <c r="G15" s="161"/>
      <c r="H15" s="161"/>
      <c r="I15" s="161"/>
      <c r="J15" s="161"/>
      <c r="K15" s="161"/>
      <c r="L15" s="161"/>
    </row>
    <row r="16" spans="1:13" ht="15.75">
      <c r="A16" s="7">
        <v>1</v>
      </c>
      <c r="B16" s="7">
        <v>2</v>
      </c>
      <c r="C16" s="7">
        <v>3</v>
      </c>
      <c r="D16" s="7">
        <v>4</v>
      </c>
      <c r="E16" s="7">
        <v>5</v>
      </c>
      <c r="F16" s="7">
        <v>6</v>
      </c>
      <c r="G16" s="7">
        <v>7</v>
      </c>
      <c r="H16" s="7">
        <v>8</v>
      </c>
      <c r="I16" s="7">
        <v>9</v>
      </c>
      <c r="J16" s="7">
        <v>10</v>
      </c>
      <c r="K16" s="7">
        <v>11</v>
      </c>
      <c r="L16" s="7">
        <v>12</v>
      </c>
      <c r="M16" s="4"/>
    </row>
    <row r="17" spans="1:13" ht="15.75">
      <c r="A17" s="165" t="s">
        <v>28</v>
      </c>
      <c r="B17" s="165"/>
      <c r="C17" s="165"/>
      <c r="D17" s="165"/>
      <c r="E17" s="165"/>
      <c r="F17" s="165"/>
      <c r="G17" s="165"/>
      <c r="H17" s="165"/>
      <c r="I17" s="165"/>
      <c r="J17" s="165"/>
      <c r="K17" s="165"/>
      <c r="L17" s="165"/>
      <c r="M17" s="4"/>
    </row>
    <row r="18" spans="1:13" ht="15.75">
      <c r="A18" s="165" t="s">
        <v>29</v>
      </c>
      <c r="B18" s="165"/>
      <c r="C18" s="165"/>
      <c r="D18" s="165"/>
      <c r="E18" s="165"/>
      <c r="F18" s="165"/>
      <c r="G18" s="165"/>
      <c r="H18" s="165"/>
      <c r="I18" s="165"/>
      <c r="J18" s="165"/>
      <c r="K18" s="165"/>
      <c r="L18" s="165"/>
      <c r="M18" s="4"/>
    </row>
    <row r="19" spans="1:13" ht="15.75">
      <c r="A19" s="165" t="s">
        <v>30</v>
      </c>
      <c r="B19" s="165"/>
      <c r="C19" s="165"/>
      <c r="D19" s="165"/>
      <c r="E19" s="165"/>
      <c r="F19" s="165"/>
      <c r="G19" s="165"/>
      <c r="H19" s="165"/>
      <c r="I19" s="165"/>
      <c r="J19" s="165"/>
      <c r="K19" s="165"/>
      <c r="L19" s="165"/>
      <c r="M19" s="4"/>
    </row>
    <row r="20" spans="1:13" ht="18" customHeight="1">
      <c r="A20" s="104" t="s">
        <v>130</v>
      </c>
      <c r="B20" s="105"/>
      <c r="C20" s="105"/>
      <c r="D20" s="106"/>
      <c r="E20" s="46" t="s">
        <v>11</v>
      </c>
      <c r="F20" s="50">
        <f>F21+F22</f>
        <v>118594</v>
      </c>
      <c r="G20" s="50">
        <f>G21+G22</f>
        <v>118594</v>
      </c>
      <c r="H20" s="113" t="s">
        <v>12</v>
      </c>
      <c r="I20" s="113" t="s">
        <v>12</v>
      </c>
      <c r="J20" s="113" t="s">
        <v>12</v>
      </c>
      <c r="K20" s="113" t="s">
        <v>12</v>
      </c>
      <c r="L20" s="113" t="s">
        <v>12</v>
      </c>
      <c r="M20" s="4"/>
    </row>
    <row r="21" spans="1:13" ht="34.5" customHeight="1">
      <c r="A21" s="107"/>
      <c r="B21" s="108"/>
      <c r="C21" s="108"/>
      <c r="D21" s="109"/>
      <c r="E21" s="76" t="s">
        <v>102</v>
      </c>
      <c r="F21" s="50">
        <f>F27+F24</f>
        <v>118594</v>
      </c>
      <c r="G21" s="50">
        <f>G27+G24</f>
        <v>118594</v>
      </c>
      <c r="H21" s="114"/>
      <c r="I21" s="114"/>
      <c r="J21" s="114"/>
      <c r="K21" s="114"/>
      <c r="L21" s="114"/>
      <c r="M21" s="4"/>
    </row>
    <row r="22" spans="1:13" ht="24.75" customHeight="1">
      <c r="A22" s="110"/>
      <c r="B22" s="111"/>
      <c r="C22" s="111"/>
      <c r="D22" s="112"/>
      <c r="E22" s="76" t="s">
        <v>103</v>
      </c>
      <c r="F22" s="50">
        <f>F28</f>
        <v>0</v>
      </c>
      <c r="G22" s="50">
        <f>G28</f>
        <v>0</v>
      </c>
      <c r="H22" s="115"/>
      <c r="I22" s="115"/>
      <c r="J22" s="115"/>
      <c r="K22" s="115"/>
      <c r="L22" s="115"/>
      <c r="M22" s="4"/>
    </row>
    <row r="23" spans="1:13" ht="15" customHeight="1">
      <c r="A23" s="119">
        <v>1</v>
      </c>
      <c r="B23" s="163" t="s">
        <v>60</v>
      </c>
      <c r="C23" s="119">
        <v>609</v>
      </c>
      <c r="D23" s="119">
        <v>1110120010</v>
      </c>
      <c r="E23" s="76" t="s">
        <v>11</v>
      </c>
      <c r="F23" s="50">
        <f>F24+F25</f>
        <v>18594</v>
      </c>
      <c r="G23" s="50">
        <f>G24+G25</f>
        <v>18594</v>
      </c>
      <c r="H23" s="113" t="s">
        <v>112</v>
      </c>
      <c r="I23" s="119" t="s">
        <v>113</v>
      </c>
      <c r="J23" s="119">
        <v>1</v>
      </c>
      <c r="K23" s="119">
        <v>1</v>
      </c>
      <c r="L23" s="119">
        <v>1</v>
      </c>
      <c r="M23" s="4"/>
    </row>
    <row r="24" spans="1:13" ht="41.25" customHeight="1">
      <c r="A24" s="119"/>
      <c r="B24" s="163"/>
      <c r="C24" s="119"/>
      <c r="D24" s="119"/>
      <c r="E24" s="76" t="s">
        <v>102</v>
      </c>
      <c r="F24" s="50">
        <v>18594</v>
      </c>
      <c r="G24" s="50">
        <v>18594</v>
      </c>
      <c r="H24" s="114"/>
      <c r="I24" s="119"/>
      <c r="J24" s="119"/>
      <c r="K24" s="119"/>
      <c r="L24" s="119"/>
      <c r="M24" s="4"/>
    </row>
    <row r="25" spans="1:13" ht="51.75" customHeight="1">
      <c r="A25" s="119"/>
      <c r="B25" s="163"/>
      <c r="C25" s="119"/>
      <c r="D25" s="119"/>
      <c r="E25" s="76" t="s">
        <v>103</v>
      </c>
      <c r="F25" s="50">
        <v>0</v>
      </c>
      <c r="G25" s="50">
        <v>0</v>
      </c>
      <c r="H25" s="115"/>
      <c r="I25" s="119"/>
      <c r="J25" s="119"/>
      <c r="K25" s="119"/>
      <c r="L25" s="119"/>
      <c r="M25" s="4"/>
    </row>
    <row r="26" spans="1:13" ht="42" customHeight="1">
      <c r="A26" s="119">
        <v>2</v>
      </c>
      <c r="B26" s="163" t="s">
        <v>62</v>
      </c>
      <c r="C26" s="119">
        <v>609</v>
      </c>
      <c r="D26" s="119">
        <v>1110129110</v>
      </c>
      <c r="E26" s="48" t="s">
        <v>11</v>
      </c>
      <c r="F26" s="50">
        <f>F27+F28</f>
        <v>100000</v>
      </c>
      <c r="G26" s="50">
        <f>G27+G28</f>
        <v>100000</v>
      </c>
      <c r="H26" s="113" t="s">
        <v>110</v>
      </c>
      <c r="I26" s="113" t="s">
        <v>113</v>
      </c>
      <c r="J26" s="113">
        <v>1</v>
      </c>
      <c r="K26" s="119">
        <v>1</v>
      </c>
      <c r="L26" s="119">
        <v>1</v>
      </c>
      <c r="M26" s="4"/>
    </row>
    <row r="27" spans="1:13" ht="42" customHeight="1">
      <c r="A27" s="119"/>
      <c r="B27" s="163"/>
      <c r="C27" s="119"/>
      <c r="D27" s="119"/>
      <c r="E27" s="76" t="s">
        <v>102</v>
      </c>
      <c r="F27" s="50">
        <v>100000</v>
      </c>
      <c r="G27" s="50">
        <v>100000</v>
      </c>
      <c r="H27" s="114"/>
      <c r="I27" s="114"/>
      <c r="J27" s="114"/>
      <c r="K27" s="119"/>
      <c r="L27" s="119"/>
      <c r="M27" s="4"/>
    </row>
    <row r="28" spans="1:13" ht="42" customHeight="1">
      <c r="A28" s="119"/>
      <c r="B28" s="163"/>
      <c r="C28" s="119"/>
      <c r="D28" s="119"/>
      <c r="E28" s="76" t="s">
        <v>103</v>
      </c>
      <c r="F28" s="50">
        <v>0</v>
      </c>
      <c r="G28" s="50">
        <v>0</v>
      </c>
      <c r="H28" s="115"/>
      <c r="I28" s="115"/>
      <c r="J28" s="115"/>
      <c r="K28" s="119"/>
      <c r="L28" s="119"/>
      <c r="M28" s="4"/>
    </row>
    <row r="29" spans="1:13" ht="16.5" customHeight="1">
      <c r="A29" s="104" t="s">
        <v>31</v>
      </c>
      <c r="B29" s="105"/>
      <c r="C29" s="105"/>
      <c r="D29" s="106"/>
      <c r="E29" s="48" t="s">
        <v>11</v>
      </c>
      <c r="F29" s="50">
        <f>F30+F31</f>
        <v>11171</v>
      </c>
      <c r="G29" s="50">
        <f>G30+G31</f>
        <v>11171</v>
      </c>
      <c r="H29" s="113" t="s">
        <v>12</v>
      </c>
      <c r="I29" s="113" t="s">
        <v>12</v>
      </c>
      <c r="J29" s="113" t="s">
        <v>12</v>
      </c>
      <c r="K29" s="113" t="s">
        <v>12</v>
      </c>
      <c r="L29" s="113" t="s">
        <v>12</v>
      </c>
      <c r="M29" s="4"/>
    </row>
    <row r="30" spans="1:13" ht="39.75" customHeight="1">
      <c r="A30" s="107"/>
      <c r="B30" s="108"/>
      <c r="C30" s="108"/>
      <c r="D30" s="109"/>
      <c r="E30" s="48" t="s">
        <v>26</v>
      </c>
      <c r="F30" s="50">
        <f>F33</f>
        <v>11171</v>
      </c>
      <c r="G30" s="50">
        <f>G33</f>
        <v>11171</v>
      </c>
      <c r="H30" s="114"/>
      <c r="I30" s="114"/>
      <c r="J30" s="114"/>
      <c r="K30" s="114"/>
      <c r="L30" s="114"/>
      <c r="M30" s="4"/>
    </row>
    <row r="31" spans="1:13" ht="25.5" customHeight="1">
      <c r="A31" s="110"/>
      <c r="B31" s="111"/>
      <c r="C31" s="111"/>
      <c r="D31" s="112"/>
      <c r="E31" s="48" t="s">
        <v>13</v>
      </c>
      <c r="F31" s="50">
        <v>0</v>
      </c>
      <c r="G31" s="50">
        <v>0</v>
      </c>
      <c r="H31" s="115"/>
      <c r="I31" s="115"/>
      <c r="J31" s="115"/>
      <c r="K31" s="115"/>
      <c r="L31" s="115"/>
      <c r="M31" s="4"/>
    </row>
    <row r="32" spans="1:13" ht="19.5" customHeight="1">
      <c r="A32" s="119">
        <v>3</v>
      </c>
      <c r="B32" s="163" t="s">
        <v>83</v>
      </c>
      <c r="C32" s="119">
        <v>609</v>
      </c>
      <c r="D32" s="119">
        <v>1110220010</v>
      </c>
      <c r="E32" s="48" t="s">
        <v>11</v>
      </c>
      <c r="F32" s="50">
        <f>F33+F34</f>
        <v>11171</v>
      </c>
      <c r="G32" s="50">
        <f>G33+G34</f>
        <v>11171</v>
      </c>
      <c r="H32" s="113" t="s">
        <v>37</v>
      </c>
      <c r="I32" s="119" t="s">
        <v>40</v>
      </c>
      <c r="J32" s="119">
        <v>3</v>
      </c>
      <c r="K32" s="119">
        <v>2</v>
      </c>
      <c r="L32" s="119">
        <v>3</v>
      </c>
      <c r="M32" s="4"/>
    </row>
    <row r="33" spans="1:13" ht="45" customHeight="1">
      <c r="A33" s="119"/>
      <c r="B33" s="163"/>
      <c r="C33" s="119"/>
      <c r="D33" s="119"/>
      <c r="E33" s="48" t="s">
        <v>26</v>
      </c>
      <c r="F33" s="50">
        <v>11171</v>
      </c>
      <c r="G33" s="50">
        <v>11171</v>
      </c>
      <c r="H33" s="114"/>
      <c r="I33" s="119"/>
      <c r="J33" s="119"/>
      <c r="K33" s="119"/>
      <c r="L33" s="119"/>
      <c r="M33" s="4"/>
    </row>
    <row r="34" spans="1:13" ht="30" customHeight="1">
      <c r="A34" s="119"/>
      <c r="B34" s="163"/>
      <c r="C34" s="119"/>
      <c r="D34" s="119"/>
      <c r="E34" s="48" t="s">
        <v>13</v>
      </c>
      <c r="F34" s="50">
        <v>0</v>
      </c>
      <c r="G34" s="50">
        <v>0</v>
      </c>
      <c r="H34" s="115"/>
      <c r="I34" s="119"/>
      <c r="J34" s="119"/>
      <c r="K34" s="119"/>
      <c r="L34" s="119"/>
      <c r="M34" s="4"/>
    </row>
    <row r="35" spans="1:13" ht="30" customHeight="1">
      <c r="A35" s="145" t="s">
        <v>96</v>
      </c>
      <c r="B35" s="146"/>
      <c r="C35" s="146"/>
      <c r="D35" s="147"/>
      <c r="E35" s="61" t="s">
        <v>11</v>
      </c>
      <c r="F35" s="62">
        <f>F36+F37</f>
        <v>272423.88</v>
      </c>
      <c r="G35" s="62">
        <f>G36+G37</f>
        <v>272423.88</v>
      </c>
      <c r="H35" s="130" t="s">
        <v>12</v>
      </c>
      <c r="I35" s="130" t="s">
        <v>12</v>
      </c>
      <c r="J35" s="130" t="s">
        <v>12</v>
      </c>
      <c r="K35" s="130" t="s">
        <v>12</v>
      </c>
      <c r="L35" s="130" t="s">
        <v>12</v>
      </c>
      <c r="M35" s="63"/>
    </row>
    <row r="36" spans="1:13" ht="43.5" customHeight="1">
      <c r="A36" s="148"/>
      <c r="B36" s="149"/>
      <c r="C36" s="149"/>
      <c r="D36" s="150"/>
      <c r="E36" s="76" t="s">
        <v>102</v>
      </c>
      <c r="F36" s="62">
        <f>F39</f>
        <v>272423.88</v>
      </c>
      <c r="G36" s="62">
        <f>G39</f>
        <v>272423.88</v>
      </c>
      <c r="H36" s="131"/>
      <c r="I36" s="131"/>
      <c r="J36" s="131"/>
      <c r="K36" s="131"/>
      <c r="L36" s="131"/>
      <c r="M36" s="63"/>
    </row>
    <row r="37" spans="1:13" ht="30" customHeight="1">
      <c r="A37" s="151"/>
      <c r="B37" s="152"/>
      <c r="C37" s="152"/>
      <c r="D37" s="153"/>
      <c r="E37" s="76" t="s">
        <v>103</v>
      </c>
      <c r="F37" s="62">
        <f>F40</f>
        <v>0</v>
      </c>
      <c r="G37" s="62">
        <f>G40</f>
        <v>0</v>
      </c>
      <c r="H37" s="132"/>
      <c r="I37" s="132"/>
      <c r="J37" s="132"/>
      <c r="K37" s="132"/>
      <c r="L37" s="132"/>
      <c r="M37" s="63"/>
    </row>
    <row r="38" spans="1:13" ht="23.25" customHeight="1">
      <c r="A38" s="120">
        <v>4</v>
      </c>
      <c r="B38" s="157" t="s">
        <v>94</v>
      </c>
      <c r="C38" s="120">
        <v>609</v>
      </c>
      <c r="D38" s="158" t="s">
        <v>95</v>
      </c>
      <c r="E38" s="61" t="s">
        <v>11</v>
      </c>
      <c r="F38" s="62">
        <f>F39+F40</f>
        <v>272423.88</v>
      </c>
      <c r="G38" s="62">
        <f>G39+G40</f>
        <v>272423.88</v>
      </c>
      <c r="H38" s="130" t="s">
        <v>114</v>
      </c>
      <c r="I38" s="120" t="s">
        <v>39</v>
      </c>
      <c r="J38" s="159">
        <f>L38</f>
        <v>272423.88</v>
      </c>
      <c r="K38" s="159">
        <v>272423.88</v>
      </c>
      <c r="L38" s="159">
        <v>272423.88</v>
      </c>
      <c r="M38" s="63"/>
    </row>
    <row r="39" spans="1:13" ht="39.75" customHeight="1">
      <c r="A39" s="120"/>
      <c r="B39" s="157"/>
      <c r="C39" s="120"/>
      <c r="D39" s="158"/>
      <c r="E39" s="76" t="s">
        <v>102</v>
      </c>
      <c r="F39" s="62">
        <v>272423.88</v>
      </c>
      <c r="G39" s="62">
        <v>272423.88</v>
      </c>
      <c r="H39" s="131"/>
      <c r="I39" s="120"/>
      <c r="J39" s="159"/>
      <c r="K39" s="159"/>
      <c r="L39" s="159"/>
      <c r="M39" s="63"/>
    </row>
    <row r="40" spans="1:13" ht="25.5" customHeight="1">
      <c r="A40" s="120"/>
      <c r="B40" s="157"/>
      <c r="C40" s="120"/>
      <c r="D40" s="158"/>
      <c r="E40" s="76" t="s">
        <v>103</v>
      </c>
      <c r="F40" s="62">
        <v>0</v>
      </c>
      <c r="G40" s="62">
        <v>0</v>
      </c>
      <c r="H40" s="132"/>
      <c r="I40" s="120"/>
      <c r="J40" s="159"/>
      <c r="K40" s="159"/>
      <c r="L40" s="159"/>
      <c r="M40" s="63"/>
    </row>
    <row r="41" spans="1:13" s="59" customFormat="1" ht="30" customHeight="1">
      <c r="A41" s="95" t="s">
        <v>115</v>
      </c>
      <c r="B41" s="96"/>
      <c r="C41" s="96"/>
      <c r="D41" s="97"/>
      <c r="E41" s="82" t="s">
        <v>11</v>
      </c>
      <c r="F41" s="83">
        <f>F42+F43</f>
        <v>402188.88</v>
      </c>
      <c r="G41" s="83">
        <f>G42+G43</f>
        <v>402188.88</v>
      </c>
      <c r="H41" s="126" t="s">
        <v>12</v>
      </c>
      <c r="I41" s="126" t="s">
        <v>12</v>
      </c>
      <c r="J41" s="126" t="s">
        <v>12</v>
      </c>
      <c r="K41" s="126" t="s">
        <v>12</v>
      </c>
      <c r="L41" s="126" t="s">
        <v>12</v>
      </c>
    </row>
    <row r="42" spans="1:13" s="59" customFormat="1" ht="30" customHeight="1">
      <c r="A42" s="98"/>
      <c r="B42" s="99"/>
      <c r="C42" s="99"/>
      <c r="D42" s="100"/>
      <c r="E42" s="76" t="s">
        <v>102</v>
      </c>
      <c r="F42" s="83">
        <f>F36+F30+F21</f>
        <v>402188.88</v>
      </c>
      <c r="G42" s="83">
        <f>G36+G30+G21</f>
        <v>402188.88</v>
      </c>
      <c r="H42" s="127"/>
      <c r="I42" s="127"/>
      <c r="J42" s="127"/>
      <c r="K42" s="127"/>
      <c r="L42" s="127"/>
    </row>
    <row r="43" spans="1:13" s="59" customFormat="1" ht="30" customHeight="1">
      <c r="A43" s="101"/>
      <c r="B43" s="102"/>
      <c r="C43" s="102"/>
      <c r="D43" s="103"/>
      <c r="E43" s="76" t="s">
        <v>103</v>
      </c>
      <c r="F43" s="83">
        <f>F34+F40</f>
        <v>0</v>
      </c>
      <c r="G43" s="83">
        <f>G34+G40</f>
        <v>0</v>
      </c>
      <c r="H43" s="128"/>
      <c r="I43" s="128"/>
      <c r="J43" s="128"/>
      <c r="K43" s="128"/>
      <c r="L43" s="128"/>
    </row>
    <row r="44" spans="1:13" ht="15.75" customHeight="1">
      <c r="A44" s="163" t="s">
        <v>32</v>
      </c>
      <c r="B44" s="163"/>
      <c r="C44" s="163"/>
      <c r="D44" s="163"/>
      <c r="E44" s="163"/>
      <c r="F44" s="163"/>
      <c r="G44" s="163"/>
      <c r="H44" s="163"/>
      <c r="I44" s="163"/>
      <c r="J44" s="163"/>
      <c r="K44" s="163"/>
      <c r="L44" s="163"/>
      <c r="M44" s="4"/>
    </row>
    <row r="45" spans="1:13" ht="37.5" customHeight="1">
      <c r="A45" s="163" t="s">
        <v>33</v>
      </c>
      <c r="B45" s="163"/>
      <c r="C45" s="163"/>
      <c r="D45" s="163"/>
      <c r="E45" s="163"/>
      <c r="F45" s="163"/>
      <c r="G45" s="163"/>
      <c r="H45" s="163"/>
      <c r="I45" s="163"/>
      <c r="J45" s="163"/>
      <c r="K45" s="163"/>
      <c r="L45" s="163"/>
      <c r="M45" s="4"/>
    </row>
    <row r="46" spans="1:13" ht="24.75" customHeight="1">
      <c r="A46" s="104" t="s">
        <v>34</v>
      </c>
      <c r="B46" s="105"/>
      <c r="C46" s="105"/>
      <c r="D46" s="106"/>
      <c r="E46" s="46" t="s">
        <v>11</v>
      </c>
      <c r="F46" s="50">
        <f>F47+F48</f>
        <v>2546960.9300000002</v>
      </c>
      <c r="G46" s="50">
        <f>G47+G48</f>
        <v>2546468.8299999996</v>
      </c>
      <c r="H46" s="113" t="s">
        <v>12</v>
      </c>
      <c r="I46" s="113" t="s">
        <v>12</v>
      </c>
      <c r="J46" s="113" t="s">
        <v>12</v>
      </c>
      <c r="K46" s="113" t="s">
        <v>12</v>
      </c>
      <c r="L46" s="113" t="s">
        <v>12</v>
      </c>
      <c r="M46" s="4"/>
    </row>
    <row r="47" spans="1:13" ht="37.5" customHeight="1">
      <c r="A47" s="107"/>
      <c r="B47" s="108"/>
      <c r="C47" s="108"/>
      <c r="D47" s="109"/>
      <c r="E47" s="76" t="s">
        <v>102</v>
      </c>
      <c r="F47" s="50">
        <f>F50+F53+F56+F59+F62+F65+F71</f>
        <v>2339858.4500000002</v>
      </c>
      <c r="G47" s="50">
        <f>G50+G53+G56+G59+G62+G65+G71</f>
        <v>2339366.3499999996</v>
      </c>
      <c r="H47" s="114"/>
      <c r="I47" s="114"/>
      <c r="J47" s="114"/>
      <c r="K47" s="114"/>
      <c r="L47" s="114"/>
      <c r="M47" s="4"/>
    </row>
    <row r="48" spans="1:13" ht="23.25" customHeight="1">
      <c r="A48" s="110"/>
      <c r="B48" s="111"/>
      <c r="C48" s="111"/>
      <c r="D48" s="112"/>
      <c r="E48" s="76" t="s">
        <v>103</v>
      </c>
      <c r="F48" s="50">
        <f>F51+F54+F57+F60+F63+F66+F72+F69</f>
        <v>207102.47999999998</v>
      </c>
      <c r="G48" s="50">
        <f>G51+G54+G57+G60+G63+G66+G72+G69</f>
        <v>207102.47999999998</v>
      </c>
      <c r="H48" s="115"/>
      <c r="I48" s="115"/>
      <c r="J48" s="115"/>
      <c r="K48" s="115"/>
      <c r="L48" s="115"/>
      <c r="M48" s="4"/>
    </row>
    <row r="49" spans="1:13" ht="27.75" customHeight="1">
      <c r="A49" s="113">
        <v>5</v>
      </c>
      <c r="B49" s="116" t="s">
        <v>116</v>
      </c>
      <c r="C49" s="119">
        <v>609</v>
      </c>
      <c r="D49" s="113">
        <v>1120120020</v>
      </c>
      <c r="E49" s="55" t="s">
        <v>11</v>
      </c>
      <c r="F49" s="50">
        <f t="shared" ref="F49:G49" si="0">F50+F51</f>
        <v>33884.400000000001</v>
      </c>
      <c r="G49" s="50">
        <f t="shared" si="0"/>
        <v>33884.400000000001</v>
      </c>
      <c r="H49" s="113" t="s">
        <v>117</v>
      </c>
      <c r="I49" s="113" t="s">
        <v>113</v>
      </c>
      <c r="J49" s="113">
        <v>1</v>
      </c>
      <c r="K49" s="119">
        <v>1</v>
      </c>
      <c r="L49" s="119">
        <v>1</v>
      </c>
      <c r="M49" s="4"/>
    </row>
    <row r="50" spans="1:13" ht="39.75" customHeight="1">
      <c r="A50" s="114"/>
      <c r="B50" s="117"/>
      <c r="C50" s="119"/>
      <c r="D50" s="114"/>
      <c r="E50" s="76" t="s">
        <v>102</v>
      </c>
      <c r="F50" s="50">
        <v>33884.400000000001</v>
      </c>
      <c r="G50" s="50">
        <v>33884.400000000001</v>
      </c>
      <c r="H50" s="114"/>
      <c r="I50" s="114"/>
      <c r="J50" s="114"/>
      <c r="K50" s="119"/>
      <c r="L50" s="119"/>
      <c r="M50" s="4"/>
    </row>
    <row r="51" spans="1:13" ht="55.5" customHeight="1">
      <c r="A51" s="115"/>
      <c r="B51" s="118"/>
      <c r="C51" s="119"/>
      <c r="D51" s="115"/>
      <c r="E51" s="76" t="s">
        <v>103</v>
      </c>
      <c r="F51" s="50">
        <v>0</v>
      </c>
      <c r="G51" s="50">
        <v>0</v>
      </c>
      <c r="H51" s="115"/>
      <c r="I51" s="115"/>
      <c r="J51" s="115"/>
      <c r="K51" s="119"/>
      <c r="L51" s="119"/>
      <c r="M51" s="4"/>
    </row>
    <row r="52" spans="1:13" ht="21" customHeight="1">
      <c r="A52" s="113">
        <v>6</v>
      </c>
      <c r="B52" s="116" t="s">
        <v>68</v>
      </c>
      <c r="C52" s="119">
        <v>609</v>
      </c>
      <c r="D52" s="113">
        <v>1120129170</v>
      </c>
      <c r="E52" s="55" t="s">
        <v>11</v>
      </c>
      <c r="F52" s="50">
        <f t="shared" ref="F52:G52" si="1">F53+F54</f>
        <v>500</v>
      </c>
      <c r="G52" s="50">
        <f t="shared" si="1"/>
        <v>500</v>
      </c>
      <c r="H52" s="119" t="s">
        <v>110</v>
      </c>
      <c r="I52" s="113" t="s">
        <v>113</v>
      </c>
      <c r="J52" s="119">
        <v>1</v>
      </c>
      <c r="K52" s="119">
        <v>1</v>
      </c>
      <c r="L52" s="119">
        <v>1</v>
      </c>
      <c r="M52" s="4"/>
    </row>
    <row r="53" spans="1:13" ht="34.5" customHeight="1">
      <c r="A53" s="114"/>
      <c r="B53" s="117"/>
      <c r="C53" s="119"/>
      <c r="D53" s="114"/>
      <c r="E53" s="76" t="s">
        <v>102</v>
      </c>
      <c r="F53" s="50">
        <v>500</v>
      </c>
      <c r="G53" s="50">
        <v>500</v>
      </c>
      <c r="H53" s="119"/>
      <c r="I53" s="114"/>
      <c r="J53" s="119"/>
      <c r="K53" s="119"/>
      <c r="L53" s="119"/>
      <c r="M53" s="4"/>
    </row>
    <row r="54" spans="1:13" ht="75" customHeight="1">
      <c r="A54" s="115"/>
      <c r="B54" s="118"/>
      <c r="C54" s="119"/>
      <c r="D54" s="115"/>
      <c r="E54" s="76" t="s">
        <v>103</v>
      </c>
      <c r="F54" s="50">
        <v>0</v>
      </c>
      <c r="G54" s="50">
        <v>0</v>
      </c>
      <c r="H54" s="119"/>
      <c r="I54" s="115"/>
      <c r="J54" s="119"/>
      <c r="K54" s="119"/>
      <c r="L54" s="119"/>
      <c r="M54" s="4"/>
    </row>
    <row r="55" spans="1:13" ht="24" customHeight="1">
      <c r="A55" s="113">
        <v>7</v>
      </c>
      <c r="B55" s="116" t="s">
        <v>125</v>
      </c>
      <c r="C55" s="119">
        <v>609</v>
      </c>
      <c r="D55" s="113">
        <v>1120118140</v>
      </c>
      <c r="E55" s="55" t="s">
        <v>11</v>
      </c>
      <c r="F55" s="50">
        <f t="shared" ref="F55:G55" si="2">F56+F57</f>
        <v>105821.48</v>
      </c>
      <c r="G55" s="50">
        <f t="shared" si="2"/>
        <v>105821.48</v>
      </c>
      <c r="H55" s="119" t="s">
        <v>126</v>
      </c>
      <c r="I55" s="113" t="s">
        <v>113</v>
      </c>
      <c r="J55" s="119">
        <v>1</v>
      </c>
      <c r="K55" s="119">
        <v>1</v>
      </c>
      <c r="L55" s="119">
        <v>1</v>
      </c>
      <c r="M55" s="4"/>
    </row>
    <row r="56" spans="1:13" ht="39" customHeight="1">
      <c r="A56" s="114"/>
      <c r="B56" s="117"/>
      <c r="C56" s="119"/>
      <c r="D56" s="114"/>
      <c r="E56" s="76" t="s">
        <v>102</v>
      </c>
      <c r="F56" s="50">
        <v>0</v>
      </c>
      <c r="G56" s="50">
        <v>0</v>
      </c>
      <c r="H56" s="119"/>
      <c r="I56" s="114"/>
      <c r="J56" s="119"/>
      <c r="K56" s="119"/>
      <c r="L56" s="119"/>
      <c r="M56" s="4"/>
    </row>
    <row r="57" spans="1:13" ht="49.5" customHeight="1">
      <c r="A57" s="115"/>
      <c r="B57" s="118"/>
      <c r="C57" s="119"/>
      <c r="D57" s="115"/>
      <c r="E57" s="76" t="s">
        <v>103</v>
      </c>
      <c r="F57" s="50">
        <v>105821.48</v>
      </c>
      <c r="G57" s="50">
        <v>105821.48</v>
      </c>
      <c r="H57" s="119"/>
      <c r="I57" s="115"/>
      <c r="J57" s="119"/>
      <c r="K57" s="119"/>
      <c r="L57" s="119"/>
      <c r="M57" s="4"/>
    </row>
    <row r="58" spans="1:13" ht="29.25" customHeight="1">
      <c r="A58" s="130">
        <v>8</v>
      </c>
      <c r="B58" s="139" t="s">
        <v>97</v>
      </c>
      <c r="C58" s="120">
        <v>609</v>
      </c>
      <c r="D58" s="142" t="s">
        <v>98</v>
      </c>
      <c r="E58" s="61" t="s">
        <v>11</v>
      </c>
      <c r="F58" s="62">
        <f>F59+F60</f>
        <v>153500</v>
      </c>
      <c r="G58" s="62">
        <f>G59+G60</f>
        <v>153500</v>
      </c>
      <c r="H58" s="120" t="s">
        <v>110</v>
      </c>
      <c r="I58" s="113" t="s">
        <v>113</v>
      </c>
      <c r="J58" s="120">
        <v>1</v>
      </c>
      <c r="K58" s="120">
        <v>1</v>
      </c>
      <c r="L58" s="120">
        <v>1</v>
      </c>
      <c r="M58" s="63"/>
    </row>
    <row r="59" spans="1:13" ht="42.75" customHeight="1">
      <c r="A59" s="131"/>
      <c r="B59" s="140"/>
      <c r="C59" s="120"/>
      <c r="D59" s="143"/>
      <c r="E59" s="76" t="s">
        <v>102</v>
      </c>
      <c r="F59" s="62">
        <v>153500</v>
      </c>
      <c r="G59" s="62">
        <v>153500</v>
      </c>
      <c r="H59" s="120"/>
      <c r="I59" s="114"/>
      <c r="J59" s="120"/>
      <c r="K59" s="120"/>
      <c r="L59" s="120"/>
      <c r="M59" s="63"/>
    </row>
    <row r="60" spans="1:13" ht="96.75" customHeight="1">
      <c r="A60" s="132"/>
      <c r="B60" s="141"/>
      <c r="C60" s="120"/>
      <c r="D60" s="144"/>
      <c r="E60" s="76" t="s">
        <v>103</v>
      </c>
      <c r="F60" s="62">
        <v>0</v>
      </c>
      <c r="G60" s="62">
        <v>0</v>
      </c>
      <c r="H60" s="120"/>
      <c r="I60" s="115"/>
      <c r="J60" s="120"/>
      <c r="K60" s="120"/>
      <c r="L60" s="120"/>
      <c r="M60" s="63"/>
    </row>
    <row r="61" spans="1:13" ht="27.75" customHeight="1">
      <c r="A61" s="113">
        <v>9</v>
      </c>
      <c r="B61" s="116" t="s">
        <v>63</v>
      </c>
      <c r="C61" s="119">
        <v>609</v>
      </c>
      <c r="D61" s="119">
        <v>1120129980</v>
      </c>
      <c r="E61" s="46" t="s">
        <v>11</v>
      </c>
      <c r="F61" s="50">
        <f>F62+F63</f>
        <v>1884815.05</v>
      </c>
      <c r="G61" s="50">
        <f>G62+G63</f>
        <v>1884322.95</v>
      </c>
      <c r="H61" s="119" t="s">
        <v>38</v>
      </c>
      <c r="I61" s="119" t="s">
        <v>39</v>
      </c>
      <c r="J61" s="122">
        <f>L61</f>
        <v>1884322.95</v>
      </c>
      <c r="K61" s="166">
        <f>F61</f>
        <v>1884815.05</v>
      </c>
      <c r="L61" s="166">
        <f>G61</f>
        <v>1884322.95</v>
      </c>
      <c r="M61" s="4"/>
    </row>
    <row r="62" spans="1:13" ht="33.75" customHeight="1">
      <c r="A62" s="114"/>
      <c r="B62" s="117"/>
      <c r="C62" s="119"/>
      <c r="D62" s="119"/>
      <c r="E62" s="76" t="s">
        <v>102</v>
      </c>
      <c r="F62" s="50">
        <v>1884815.05</v>
      </c>
      <c r="G62" s="50">
        <v>1884322.95</v>
      </c>
      <c r="H62" s="119"/>
      <c r="I62" s="119"/>
      <c r="J62" s="119"/>
      <c r="K62" s="167"/>
      <c r="L62" s="167"/>
      <c r="M62" s="4"/>
    </row>
    <row r="63" spans="1:13" ht="20.25" customHeight="1">
      <c r="A63" s="115"/>
      <c r="B63" s="118"/>
      <c r="C63" s="119"/>
      <c r="D63" s="119"/>
      <c r="E63" s="76" t="s">
        <v>103</v>
      </c>
      <c r="F63" s="50">
        <v>0</v>
      </c>
      <c r="G63" s="50">
        <v>0</v>
      </c>
      <c r="H63" s="119"/>
      <c r="I63" s="119"/>
      <c r="J63" s="119"/>
      <c r="K63" s="168"/>
      <c r="L63" s="168"/>
      <c r="M63" s="4"/>
    </row>
    <row r="64" spans="1:13" ht="26.25" customHeight="1">
      <c r="A64" s="113">
        <v>10</v>
      </c>
      <c r="B64" s="163" t="s">
        <v>65</v>
      </c>
      <c r="C64" s="119">
        <v>609</v>
      </c>
      <c r="D64" s="119">
        <v>1120129990</v>
      </c>
      <c r="E64" s="46" t="s">
        <v>11</v>
      </c>
      <c r="F64" s="50">
        <f>F65+F66</f>
        <v>267159</v>
      </c>
      <c r="G64" s="50">
        <f>G65+G66</f>
        <v>267159</v>
      </c>
      <c r="H64" s="119" t="s">
        <v>112</v>
      </c>
      <c r="I64" s="113" t="s">
        <v>113</v>
      </c>
      <c r="J64" s="120">
        <v>1</v>
      </c>
      <c r="K64" s="120">
        <v>1</v>
      </c>
      <c r="L64" s="120">
        <v>1</v>
      </c>
      <c r="M64" s="4"/>
    </row>
    <row r="65" spans="1:13" ht="42.75" customHeight="1">
      <c r="A65" s="114"/>
      <c r="B65" s="163"/>
      <c r="C65" s="119"/>
      <c r="D65" s="119"/>
      <c r="E65" s="76" t="s">
        <v>102</v>
      </c>
      <c r="F65" s="50">
        <v>267159</v>
      </c>
      <c r="G65" s="50">
        <v>267159</v>
      </c>
      <c r="H65" s="119"/>
      <c r="I65" s="114"/>
      <c r="J65" s="120"/>
      <c r="K65" s="120"/>
      <c r="L65" s="120"/>
      <c r="M65" s="4"/>
    </row>
    <row r="66" spans="1:13" ht="36" customHeight="1">
      <c r="A66" s="115"/>
      <c r="B66" s="163"/>
      <c r="C66" s="119"/>
      <c r="D66" s="119"/>
      <c r="E66" s="76" t="s">
        <v>103</v>
      </c>
      <c r="F66" s="50">
        <v>0</v>
      </c>
      <c r="G66" s="50">
        <v>0</v>
      </c>
      <c r="H66" s="119"/>
      <c r="I66" s="115"/>
      <c r="J66" s="120"/>
      <c r="K66" s="120"/>
      <c r="L66" s="120"/>
      <c r="M66" s="4"/>
    </row>
    <row r="67" spans="1:13" ht="28.5" customHeight="1">
      <c r="A67" s="113">
        <v>11</v>
      </c>
      <c r="B67" s="121" t="s">
        <v>67</v>
      </c>
      <c r="C67" s="119">
        <v>609</v>
      </c>
      <c r="D67" s="113">
        <v>1120151182</v>
      </c>
      <c r="E67" s="87" t="s">
        <v>11</v>
      </c>
      <c r="F67" s="50">
        <f>F68+F69</f>
        <v>101265</v>
      </c>
      <c r="G67" s="50">
        <f>G68+G69</f>
        <v>101265</v>
      </c>
      <c r="H67" s="119" t="s">
        <v>41</v>
      </c>
      <c r="I67" s="119" t="s">
        <v>39</v>
      </c>
      <c r="J67" s="122">
        <f>L67</f>
        <v>101265</v>
      </c>
      <c r="K67" s="122">
        <f>F67</f>
        <v>101265</v>
      </c>
      <c r="L67" s="122">
        <f>G67</f>
        <v>101265</v>
      </c>
      <c r="M67" s="4"/>
    </row>
    <row r="68" spans="1:13" ht="35.25" customHeight="1">
      <c r="A68" s="114"/>
      <c r="B68" s="121"/>
      <c r="C68" s="119"/>
      <c r="D68" s="114"/>
      <c r="E68" s="87" t="s">
        <v>102</v>
      </c>
      <c r="F68" s="50">
        <v>0</v>
      </c>
      <c r="G68" s="50">
        <v>0</v>
      </c>
      <c r="H68" s="119"/>
      <c r="I68" s="119"/>
      <c r="J68" s="122"/>
      <c r="K68" s="119"/>
      <c r="L68" s="119"/>
      <c r="M68" s="4"/>
    </row>
    <row r="69" spans="1:13" ht="28.5" customHeight="1">
      <c r="A69" s="115"/>
      <c r="B69" s="121"/>
      <c r="C69" s="119"/>
      <c r="D69" s="115"/>
      <c r="E69" s="87" t="s">
        <v>103</v>
      </c>
      <c r="F69" s="50">
        <v>101265</v>
      </c>
      <c r="G69" s="50">
        <v>101265</v>
      </c>
      <c r="H69" s="119"/>
      <c r="I69" s="119"/>
      <c r="J69" s="122"/>
      <c r="K69" s="119"/>
      <c r="L69" s="119"/>
      <c r="M69" s="4"/>
    </row>
    <row r="70" spans="1:13" ht="33" customHeight="1">
      <c r="A70" s="113">
        <v>12</v>
      </c>
      <c r="B70" s="121" t="s">
        <v>127</v>
      </c>
      <c r="C70" s="119">
        <v>609</v>
      </c>
      <c r="D70" s="113">
        <v>1120118150</v>
      </c>
      <c r="E70" s="55" t="s">
        <v>11</v>
      </c>
      <c r="F70" s="50">
        <f>F71+F72</f>
        <v>16</v>
      </c>
      <c r="G70" s="50">
        <f>G71+G72</f>
        <v>16</v>
      </c>
      <c r="H70" s="119" t="s">
        <v>128</v>
      </c>
      <c r="I70" s="119" t="s">
        <v>129</v>
      </c>
      <c r="J70" s="122">
        <v>20</v>
      </c>
      <c r="K70" s="122">
        <v>20</v>
      </c>
      <c r="L70" s="122">
        <v>20</v>
      </c>
      <c r="M70" s="4"/>
    </row>
    <row r="71" spans="1:13" ht="43.5" customHeight="1">
      <c r="A71" s="114"/>
      <c r="B71" s="121"/>
      <c r="C71" s="119"/>
      <c r="D71" s="114"/>
      <c r="E71" s="76" t="s">
        <v>102</v>
      </c>
      <c r="F71" s="50">
        <v>0</v>
      </c>
      <c r="G71" s="50">
        <v>0</v>
      </c>
      <c r="H71" s="119"/>
      <c r="I71" s="119"/>
      <c r="J71" s="122"/>
      <c r="K71" s="119"/>
      <c r="L71" s="119"/>
      <c r="M71" s="4"/>
    </row>
    <row r="72" spans="1:13" ht="54.75" customHeight="1">
      <c r="A72" s="115"/>
      <c r="B72" s="121"/>
      <c r="C72" s="119"/>
      <c r="D72" s="115"/>
      <c r="E72" s="76" t="s">
        <v>103</v>
      </c>
      <c r="F72" s="50">
        <v>16</v>
      </c>
      <c r="G72" s="50">
        <v>16</v>
      </c>
      <c r="H72" s="119"/>
      <c r="I72" s="119"/>
      <c r="J72" s="122"/>
      <c r="K72" s="119"/>
      <c r="L72" s="119"/>
      <c r="M72" s="4"/>
    </row>
    <row r="73" spans="1:13" ht="22.5" customHeight="1">
      <c r="A73" s="104" t="s">
        <v>35</v>
      </c>
      <c r="B73" s="108"/>
      <c r="C73" s="105"/>
      <c r="D73" s="106"/>
      <c r="E73" s="46" t="s">
        <v>11</v>
      </c>
      <c r="F73" s="50">
        <f>F74+F75</f>
        <v>295000</v>
      </c>
      <c r="G73" s="50">
        <f>G74+G75</f>
        <v>295000</v>
      </c>
      <c r="H73" s="113" t="s">
        <v>12</v>
      </c>
      <c r="I73" s="113" t="s">
        <v>12</v>
      </c>
      <c r="J73" s="113" t="s">
        <v>12</v>
      </c>
      <c r="K73" s="113" t="s">
        <v>12</v>
      </c>
      <c r="L73" s="113" t="s">
        <v>12</v>
      </c>
      <c r="M73" s="4"/>
    </row>
    <row r="74" spans="1:13" ht="30.75" customHeight="1">
      <c r="A74" s="107"/>
      <c r="B74" s="108"/>
      <c r="C74" s="108"/>
      <c r="D74" s="109"/>
      <c r="E74" s="76" t="s">
        <v>102</v>
      </c>
      <c r="F74" s="50">
        <f>F77</f>
        <v>0</v>
      </c>
      <c r="G74" s="50">
        <f>G77</f>
        <v>0</v>
      </c>
      <c r="H74" s="114"/>
      <c r="I74" s="114"/>
      <c r="J74" s="114"/>
      <c r="K74" s="114"/>
      <c r="L74" s="114"/>
      <c r="M74" s="4"/>
    </row>
    <row r="75" spans="1:13" ht="21.75" customHeight="1">
      <c r="A75" s="110"/>
      <c r="B75" s="111"/>
      <c r="C75" s="111"/>
      <c r="D75" s="112"/>
      <c r="E75" s="76" t="s">
        <v>103</v>
      </c>
      <c r="F75" s="50">
        <f>F78</f>
        <v>295000</v>
      </c>
      <c r="G75" s="50">
        <f>G78</f>
        <v>295000</v>
      </c>
      <c r="H75" s="115"/>
      <c r="I75" s="115"/>
      <c r="J75" s="115"/>
      <c r="K75" s="115"/>
      <c r="L75" s="115"/>
      <c r="M75" s="4"/>
    </row>
    <row r="76" spans="1:13" ht="44.25" customHeight="1">
      <c r="A76" s="113">
        <v>13</v>
      </c>
      <c r="B76" s="163" t="s">
        <v>134</v>
      </c>
      <c r="C76" s="119">
        <v>609</v>
      </c>
      <c r="D76" s="119">
        <v>1120218130</v>
      </c>
      <c r="E76" s="55" t="s">
        <v>11</v>
      </c>
      <c r="F76" s="50">
        <f>F77+F78</f>
        <v>295000</v>
      </c>
      <c r="G76" s="50">
        <f>G77+G78</f>
        <v>295000</v>
      </c>
      <c r="H76" s="119" t="s">
        <v>112</v>
      </c>
      <c r="I76" s="113" t="s">
        <v>113</v>
      </c>
      <c r="J76" s="120">
        <v>1</v>
      </c>
      <c r="K76" s="120">
        <v>1</v>
      </c>
      <c r="L76" s="120">
        <v>1</v>
      </c>
      <c r="M76" s="4"/>
    </row>
    <row r="77" spans="1:13" ht="49.5" customHeight="1">
      <c r="A77" s="114"/>
      <c r="B77" s="163"/>
      <c r="C77" s="119"/>
      <c r="D77" s="119"/>
      <c r="E77" s="76" t="s">
        <v>102</v>
      </c>
      <c r="F77" s="50">
        <v>0</v>
      </c>
      <c r="G77" s="50">
        <v>0</v>
      </c>
      <c r="H77" s="119"/>
      <c r="I77" s="114"/>
      <c r="J77" s="120"/>
      <c r="K77" s="120"/>
      <c r="L77" s="120"/>
      <c r="M77" s="4"/>
    </row>
    <row r="78" spans="1:13" ht="47.25" customHeight="1">
      <c r="A78" s="115"/>
      <c r="B78" s="163"/>
      <c r="C78" s="119"/>
      <c r="D78" s="119"/>
      <c r="E78" s="76" t="s">
        <v>103</v>
      </c>
      <c r="F78" s="50">
        <v>295000</v>
      </c>
      <c r="G78" s="50">
        <v>295000</v>
      </c>
      <c r="H78" s="119"/>
      <c r="I78" s="115"/>
      <c r="J78" s="120"/>
      <c r="K78" s="120"/>
      <c r="L78" s="120"/>
      <c r="M78" s="4"/>
    </row>
    <row r="79" spans="1:13" ht="18" customHeight="1">
      <c r="A79" s="104" t="s">
        <v>87</v>
      </c>
      <c r="B79" s="105"/>
      <c r="C79" s="105"/>
      <c r="D79" s="106"/>
      <c r="E79" s="51" t="s">
        <v>11</v>
      </c>
      <c r="F79" s="50">
        <f>F80+F81</f>
        <v>9632094.540000001</v>
      </c>
      <c r="G79" s="50">
        <f>G80+G81</f>
        <v>9534172.7200000007</v>
      </c>
      <c r="H79" s="113" t="s">
        <v>12</v>
      </c>
      <c r="I79" s="113" t="s">
        <v>12</v>
      </c>
      <c r="J79" s="113" t="s">
        <v>12</v>
      </c>
      <c r="K79" s="113" t="s">
        <v>12</v>
      </c>
      <c r="L79" s="113" t="s">
        <v>12</v>
      </c>
      <c r="M79" s="4"/>
    </row>
    <row r="80" spans="1:13" ht="32.25" customHeight="1">
      <c r="A80" s="107"/>
      <c r="B80" s="108"/>
      <c r="C80" s="108"/>
      <c r="D80" s="109"/>
      <c r="E80" s="76" t="s">
        <v>102</v>
      </c>
      <c r="F80" s="50">
        <f>F86+F83+F89</f>
        <v>999982.05</v>
      </c>
      <c r="G80" s="50">
        <f>G86+G83+G89</f>
        <v>902060.23</v>
      </c>
      <c r="H80" s="114"/>
      <c r="I80" s="114"/>
      <c r="J80" s="114"/>
      <c r="K80" s="114"/>
      <c r="L80" s="114"/>
      <c r="M80" s="4"/>
    </row>
    <row r="81" spans="1:13" ht="19.5" customHeight="1">
      <c r="A81" s="110"/>
      <c r="B81" s="111"/>
      <c r="C81" s="111"/>
      <c r="D81" s="112"/>
      <c r="E81" s="76" t="s">
        <v>103</v>
      </c>
      <c r="F81" s="50">
        <f>F84+F87+F90</f>
        <v>8632112.4900000002</v>
      </c>
      <c r="G81" s="50">
        <f>G84+G87+G90</f>
        <v>8632112.4900000002</v>
      </c>
      <c r="H81" s="115"/>
      <c r="I81" s="115"/>
      <c r="J81" s="115"/>
      <c r="K81" s="115"/>
      <c r="L81" s="115"/>
      <c r="M81" s="4"/>
    </row>
    <row r="82" spans="1:13" ht="18.75" customHeight="1">
      <c r="A82" s="113">
        <v>14</v>
      </c>
      <c r="B82" s="116" t="s">
        <v>86</v>
      </c>
      <c r="C82" s="119">
        <v>609</v>
      </c>
      <c r="D82" s="113">
        <v>1120318170</v>
      </c>
      <c r="E82" s="55" t="s">
        <v>11</v>
      </c>
      <c r="F82" s="50">
        <f t="shared" ref="F82:G82" si="3">F83+F84</f>
        <v>172224.36</v>
      </c>
      <c r="G82" s="50">
        <f t="shared" si="3"/>
        <v>172224.36</v>
      </c>
      <c r="H82" s="119" t="s">
        <v>119</v>
      </c>
      <c r="I82" s="119" t="s">
        <v>89</v>
      </c>
      <c r="J82" s="119">
        <v>11.7</v>
      </c>
      <c r="K82" s="122">
        <v>11.7</v>
      </c>
      <c r="L82" s="122">
        <v>11.7</v>
      </c>
      <c r="M82" s="4"/>
    </row>
    <row r="83" spans="1:13" ht="33.75" customHeight="1">
      <c r="A83" s="114"/>
      <c r="B83" s="117"/>
      <c r="C83" s="119"/>
      <c r="D83" s="114"/>
      <c r="E83" s="76" t="s">
        <v>102</v>
      </c>
      <c r="F83" s="50">
        <v>0</v>
      </c>
      <c r="G83" s="50">
        <v>0</v>
      </c>
      <c r="H83" s="119"/>
      <c r="I83" s="119"/>
      <c r="J83" s="119"/>
      <c r="K83" s="119"/>
      <c r="L83" s="119"/>
      <c r="M83" s="4"/>
    </row>
    <row r="84" spans="1:13" ht="23.25" customHeight="1">
      <c r="A84" s="115"/>
      <c r="B84" s="118"/>
      <c r="C84" s="119"/>
      <c r="D84" s="115"/>
      <c r="E84" s="76" t="s">
        <v>103</v>
      </c>
      <c r="F84" s="50">
        <v>172224.36</v>
      </c>
      <c r="G84" s="50">
        <v>172224.36</v>
      </c>
      <c r="H84" s="119"/>
      <c r="I84" s="119"/>
      <c r="J84" s="119"/>
      <c r="K84" s="119"/>
      <c r="L84" s="119"/>
      <c r="M84" s="4"/>
    </row>
    <row r="85" spans="1:13" ht="18.75" customHeight="1">
      <c r="A85" s="113">
        <v>15</v>
      </c>
      <c r="B85" s="116" t="s">
        <v>91</v>
      </c>
      <c r="C85" s="119">
        <v>609</v>
      </c>
      <c r="D85" s="113">
        <v>1120320010</v>
      </c>
      <c r="E85" s="51" t="s">
        <v>11</v>
      </c>
      <c r="F85" s="50">
        <f t="shared" ref="F85:G85" si="4">F86+F87</f>
        <v>499624.77</v>
      </c>
      <c r="G85" s="50">
        <f t="shared" si="4"/>
        <v>401702.95</v>
      </c>
      <c r="H85" s="91" t="s">
        <v>137</v>
      </c>
      <c r="I85" s="56" t="s">
        <v>89</v>
      </c>
      <c r="J85" s="56">
        <v>200</v>
      </c>
      <c r="K85" s="56">
        <v>200</v>
      </c>
      <c r="L85" s="56">
        <v>200</v>
      </c>
      <c r="M85" s="4"/>
    </row>
    <row r="86" spans="1:13" ht="32.25" customHeight="1">
      <c r="A86" s="114"/>
      <c r="B86" s="117"/>
      <c r="C86" s="119"/>
      <c r="D86" s="114"/>
      <c r="E86" s="76" t="s">
        <v>102</v>
      </c>
      <c r="F86" s="50">
        <v>499624.77</v>
      </c>
      <c r="G86" s="50">
        <v>401702.95</v>
      </c>
      <c r="H86" s="113" t="s">
        <v>90</v>
      </c>
      <c r="I86" s="113" t="s">
        <v>89</v>
      </c>
      <c r="J86" s="113">
        <v>100</v>
      </c>
      <c r="K86" s="113">
        <v>100</v>
      </c>
      <c r="L86" s="113">
        <v>100</v>
      </c>
      <c r="M86" s="4"/>
    </row>
    <row r="87" spans="1:13" ht="20.25" customHeight="1">
      <c r="A87" s="115"/>
      <c r="B87" s="118"/>
      <c r="C87" s="119"/>
      <c r="D87" s="115"/>
      <c r="E87" s="76" t="s">
        <v>103</v>
      </c>
      <c r="F87" s="50">
        <v>0</v>
      </c>
      <c r="G87" s="50">
        <v>0</v>
      </c>
      <c r="H87" s="115"/>
      <c r="I87" s="115"/>
      <c r="J87" s="115"/>
      <c r="K87" s="115"/>
      <c r="L87" s="115"/>
      <c r="M87" s="4"/>
    </row>
    <row r="88" spans="1:13" ht="48" customHeight="1">
      <c r="A88" s="113">
        <v>16</v>
      </c>
      <c r="B88" s="116" t="s">
        <v>135</v>
      </c>
      <c r="C88" s="119">
        <v>609</v>
      </c>
      <c r="D88" s="113" t="s">
        <v>136</v>
      </c>
      <c r="E88" s="92" t="s">
        <v>11</v>
      </c>
      <c r="F88" s="50">
        <f t="shared" ref="F88:G88" si="5">F89+F90</f>
        <v>8960245.4100000001</v>
      </c>
      <c r="G88" s="50">
        <f t="shared" si="5"/>
        <v>8960245.4100000001</v>
      </c>
      <c r="H88" s="119" t="s">
        <v>139</v>
      </c>
      <c r="I88" s="113" t="s">
        <v>113</v>
      </c>
      <c r="J88" s="120">
        <v>1</v>
      </c>
      <c r="K88" s="120">
        <v>1</v>
      </c>
      <c r="L88" s="120">
        <v>1</v>
      </c>
      <c r="M88" s="4"/>
    </row>
    <row r="89" spans="1:13" ht="54.75" customHeight="1">
      <c r="A89" s="114"/>
      <c r="B89" s="117"/>
      <c r="C89" s="119"/>
      <c r="D89" s="114"/>
      <c r="E89" s="92" t="s">
        <v>102</v>
      </c>
      <c r="F89" s="50">
        <v>500357.28</v>
      </c>
      <c r="G89" s="50">
        <v>500357.28</v>
      </c>
      <c r="H89" s="119"/>
      <c r="I89" s="114"/>
      <c r="J89" s="120"/>
      <c r="K89" s="120"/>
      <c r="L89" s="120"/>
      <c r="M89" s="4"/>
    </row>
    <row r="90" spans="1:13" ht="49.5" customHeight="1">
      <c r="A90" s="115"/>
      <c r="B90" s="118"/>
      <c r="C90" s="119"/>
      <c r="D90" s="115"/>
      <c r="E90" s="92" t="s">
        <v>103</v>
      </c>
      <c r="F90" s="50">
        <v>8459888.1300000008</v>
      </c>
      <c r="G90" s="50">
        <v>8459888.1300000008</v>
      </c>
      <c r="H90" s="119"/>
      <c r="I90" s="115"/>
      <c r="J90" s="120"/>
      <c r="K90" s="120"/>
      <c r="L90" s="120"/>
      <c r="M90" s="4"/>
    </row>
    <row r="91" spans="1:13" ht="17.25" customHeight="1">
      <c r="A91" s="145" t="s">
        <v>99</v>
      </c>
      <c r="B91" s="146"/>
      <c r="C91" s="146"/>
      <c r="D91" s="147"/>
      <c r="E91" s="61" t="s">
        <v>11</v>
      </c>
      <c r="F91" s="62">
        <f>F92+F93</f>
        <v>203786</v>
      </c>
      <c r="G91" s="62">
        <f>G92+G93</f>
        <v>203786</v>
      </c>
      <c r="H91" s="130" t="s">
        <v>12</v>
      </c>
      <c r="I91" s="130" t="s">
        <v>12</v>
      </c>
      <c r="J91" s="130" t="s">
        <v>12</v>
      </c>
      <c r="K91" s="130" t="s">
        <v>12</v>
      </c>
      <c r="L91" s="130" t="s">
        <v>12</v>
      </c>
      <c r="M91" s="63"/>
    </row>
    <row r="92" spans="1:13" ht="28.5" customHeight="1">
      <c r="A92" s="148"/>
      <c r="B92" s="149"/>
      <c r="C92" s="149"/>
      <c r="D92" s="150"/>
      <c r="E92" s="76" t="s">
        <v>102</v>
      </c>
      <c r="F92" s="62">
        <f>F95</f>
        <v>0</v>
      </c>
      <c r="G92" s="62">
        <f>G95</f>
        <v>0</v>
      </c>
      <c r="H92" s="131"/>
      <c r="I92" s="131"/>
      <c r="J92" s="131"/>
      <c r="K92" s="131"/>
      <c r="L92" s="131"/>
      <c r="M92" s="63"/>
    </row>
    <row r="93" spans="1:13" ht="17.25" customHeight="1">
      <c r="A93" s="151"/>
      <c r="B93" s="152"/>
      <c r="C93" s="152"/>
      <c r="D93" s="153"/>
      <c r="E93" s="76" t="s">
        <v>103</v>
      </c>
      <c r="F93" s="62">
        <f>F96</f>
        <v>203786</v>
      </c>
      <c r="G93" s="62">
        <f>G96</f>
        <v>203786</v>
      </c>
      <c r="H93" s="132"/>
      <c r="I93" s="132"/>
      <c r="J93" s="132"/>
      <c r="K93" s="132"/>
      <c r="L93" s="132"/>
      <c r="M93" s="63"/>
    </row>
    <row r="94" spans="1:13" ht="30.75" customHeight="1">
      <c r="A94" s="130">
        <v>17</v>
      </c>
      <c r="B94" s="139" t="s">
        <v>85</v>
      </c>
      <c r="C94" s="120">
        <v>609</v>
      </c>
      <c r="D94" s="142" t="s">
        <v>100</v>
      </c>
      <c r="E94" s="86" t="s">
        <v>11</v>
      </c>
      <c r="F94" s="62">
        <f>F95+F96</f>
        <v>203786</v>
      </c>
      <c r="G94" s="62">
        <f>G95+G96</f>
        <v>203786</v>
      </c>
      <c r="H94" s="120" t="s">
        <v>139</v>
      </c>
      <c r="I94" s="113" t="s">
        <v>113</v>
      </c>
      <c r="J94" s="120">
        <v>1</v>
      </c>
      <c r="K94" s="120">
        <v>1</v>
      </c>
      <c r="L94" s="120">
        <v>1</v>
      </c>
      <c r="M94" s="63"/>
    </row>
    <row r="95" spans="1:13" ht="39" customHeight="1">
      <c r="A95" s="131"/>
      <c r="B95" s="140"/>
      <c r="C95" s="120"/>
      <c r="D95" s="143"/>
      <c r="E95" s="87" t="s">
        <v>102</v>
      </c>
      <c r="F95" s="62">
        <v>0</v>
      </c>
      <c r="G95" s="62">
        <v>0</v>
      </c>
      <c r="H95" s="120"/>
      <c r="I95" s="114"/>
      <c r="J95" s="120"/>
      <c r="K95" s="120"/>
      <c r="L95" s="120"/>
      <c r="M95" s="63"/>
    </row>
    <row r="96" spans="1:13" ht="45.75" customHeight="1">
      <c r="A96" s="132"/>
      <c r="B96" s="141"/>
      <c r="C96" s="120"/>
      <c r="D96" s="144"/>
      <c r="E96" s="87" t="s">
        <v>103</v>
      </c>
      <c r="F96" s="62">
        <v>203786</v>
      </c>
      <c r="G96" s="62">
        <v>203786</v>
      </c>
      <c r="H96" s="120"/>
      <c r="I96" s="115"/>
      <c r="J96" s="120"/>
      <c r="K96" s="120"/>
      <c r="L96" s="120"/>
      <c r="M96" s="63"/>
    </row>
    <row r="97" spans="1:13" ht="16.5" customHeight="1">
      <c r="A97" s="104" t="s">
        <v>36</v>
      </c>
      <c r="B97" s="105"/>
      <c r="C97" s="105"/>
      <c r="D97" s="106"/>
      <c r="E97" s="46" t="s">
        <v>11</v>
      </c>
      <c r="F97" s="50">
        <f>F98+F99</f>
        <v>252270.57</v>
      </c>
      <c r="G97" s="50">
        <f>G98+G99</f>
        <v>252270.57</v>
      </c>
      <c r="H97" s="113" t="s">
        <v>12</v>
      </c>
      <c r="I97" s="113" t="s">
        <v>12</v>
      </c>
      <c r="J97" s="113" t="s">
        <v>12</v>
      </c>
      <c r="K97" s="113" t="s">
        <v>12</v>
      </c>
      <c r="L97" s="113" t="s">
        <v>12</v>
      </c>
      <c r="M97" s="4"/>
    </row>
    <row r="98" spans="1:13" ht="27" customHeight="1">
      <c r="A98" s="107"/>
      <c r="B98" s="108"/>
      <c r="C98" s="108"/>
      <c r="D98" s="109"/>
      <c r="E98" s="76" t="s">
        <v>102</v>
      </c>
      <c r="F98" s="50">
        <f>F107+F101+F104</f>
        <v>252270.57</v>
      </c>
      <c r="G98" s="50">
        <f>G107+G101+G104</f>
        <v>252270.57</v>
      </c>
      <c r="H98" s="114"/>
      <c r="I98" s="114"/>
      <c r="J98" s="114"/>
      <c r="K98" s="114"/>
      <c r="L98" s="114"/>
      <c r="M98" s="4"/>
    </row>
    <row r="99" spans="1:13" ht="17.25" customHeight="1">
      <c r="A99" s="110"/>
      <c r="B99" s="111"/>
      <c r="C99" s="111"/>
      <c r="D99" s="112"/>
      <c r="E99" s="76" t="s">
        <v>103</v>
      </c>
      <c r="F99" s="50">
        <f>F102+F108+F105</f>
        <v>0</v>
      </c>
      <c r="G99" s="50">
        <f>G102+G108+G105</f>
        <v>0</v>
      </c>
      <c r="H99" s="115"/>
      <c r="I99" s="115"/>
      <c r="J99" s="115"/>
      <c r="K99" s="115"/>
      <c r="L99" s="115"/>
      <c r="M99" s="4"/>
    </row>
    <row r="100" spans="1:13" ht="33" customHeight="1">
      <c r="A100" s="113">
        <v>18</v>
      </c>
      <c r="B100" s="116" t="s">
        <v>92</v>
      </c>
      <c r="C100" s="119">
        <v>609</v>
      </c>
      <c r="D100" s="113">
        <v>1120520010</v>
      </c>
      <c r="E100" s="55" t="s">
        <v>11</v>
      </c>
      <c r="F100" s="52">
        <f t="shared" ref="F100:G100" si="6">F101+F102</f>
        <v>79463.77</v>
      </c>
      <c r="G100" s="52">
        <f t="shared" si="6"/>
        <v>79463.77</v>
      </c>
      <c r="H100" s="119" t="s">
        <v>139</v>
      </c>
      <c r="I100" s="113" t="s">
        <v>113</v>
      </c>
      <c r="J100" s="113">
        <v>1</v>
      </c>
      <c r="K100" s="113">
        <v>1</v>
      </c>
      <c r="L100" s="113">
        <v>1</v>
      </c>
      <c r="M100" s="4"/>
    </row>
    <row r="101" spans="1:13" ht="49.5" customHeight="1">
      <c r="A101" s="114"/>
      <c r="B101" s="117"/>
      <c r="C101" s="119"/>
      <c r="D101" s="114"/>
      <c r="E101" s="76" t="s">
        <v>102</v>
      </c>
      <c r="F101" s="52">
        <v>79463.77</v>
      </c>
      <c r="G101" s="52">
        <v>79463.77</v>
      </c>
      <c r="H101" s="119"/>
      <c r="I101" s="114"/>
      <c r="J101" s="123"/>
      <c r="K101" s="123"/>
      <c r="L101" s="123"/>
      <c r="M101" s="4"/>
    </row>
    <row r="102" spans="1:13" ht="34.5" customHeight="1">
      <c r="A102" s="115"/>
      <c r="B102" s="117"/>
      <c r="C102" s="119"/>
      <c r="D102" s="115"/>
      <c r="E102" s="85" t="s">
        <v>103</v>
      </c>
      <c r="F102" s="52">
        <v>0</v>
      </c>
      <c r="G102" s="52">
        <v>0</v>
      </c>
      <c r="H102" s="119"/>
      <c r="I102" s="115"/>
      <c r="J102" s="124"/>
      <c r="K102" s="124"/>
      <c r="L102" s="124"/>
      <c r="M102" s="4"/>
    </row>
    <row r="103" spans="1:13" ht="36.75" customHeight="1">
      <c r="A103" s="113">
        <v>19</v>
      </c>
      <c r="B103" s="133" t="s">
        <v>121</v>
      </c>
      <c r="C103" s="136">
        <v>609</v>
      </c>
      <c r="D103" s="113">
        <v>1120520030</v>
      </c>
      <c r="E103" s="90" t="s">
        <v>11</v>
      </c>
      <c r="F103" s="52">
        <f t="shared" ref="F103:G103" si="7">F104+F105</f>
        <v>13294.8</v>
      </c>
      <c r="G103" s="52">
        <f t="shared" si="7"/>
        <v>13294.8</v>
      </c>
      <c r="H103" s="113" t="s">
        <v>139</v>
      </c>
      <c r="I103" s="113" t="s">
        <v>113</v>
      </c>
      <c r="J103" s="113">
        <v>1</v>
      </c>
      <c r="K103" s="113">
        <v>1</v>
      </c>
      <c r="L103" s="113">
        <v>1</v>
      </c>
      <c r="M103" s="4"/>
    </row>
    <row r="104" spans="1:13" ht="49.5" customHeight="1">
      <c r="A104" s="114"/>
      <c r="B104" s="134"/>
      <c r="C104" s="137"/>
      <c r="D104" s="114"/>
      <c r="E104" s="76" t="s">
        <v>102</v>
      </c>
      <c r="F104" s="52">
        <v>13294.8</v>
      </c>
      <c r="G104" s="52">
        <v>13294.8</v>
      </c>
      <c r="H104" s="123"/>
      <c r="I104" s="114"/>
      <c r="J104" s="123"/>
      <c r="K104" s="123"/>
      <c r="L104" s="123"/>
      <c r="M104" s="4"/>
    </row>
    <row r="105" spans="1:13" ht="30" customHeight="1">
      <c r="A105" s="115"/>
      <c r="B105" s="135"/>
      <c r="C105" s="138"/>
      <c r="D105" s="115"/>
      <c r="E105" s="76" t="s">
        <v>103</v>
      </c>
      <c r="F105" s="52">
        <v>0</v>
      </c>
      <c r="G105" s="52">
        <v>0</v>
      </c>
      <c r="H105" s="124"/>
      <c r="I105" s="115"/>
      <c r="J105" s="124"/>
      <c r="K105" s="124"/>
      <c r="L105" s="124"/>
      <c r="M105" s="4"/>
    </row>
    <row r="106" spans="1:13" ht="27" customHeight="1">
      <c r="A106" s="113">
        <v>20</v>
      </c>
      <c r="B106" s="117" t="s">
        <v>66</v>
      </c>
      <c r="C106" s="119">
        <v>609</v>
      </c>
      <c r="D106" s="113">
        <v>1120529990</v>
      </c>
      <c r="E106" s="46" t="s">
        <v>11</v>
      </c>
      <c r="F106" s="50">
        <f t="shared" ref="F106:G106" si="8">F107+F108</f>
        <v>159512</v>
      </c>
      <c r="G106" s="50">
        <f t="shared" si="8"/>
        <v>159512</v>
      </c>
      <c r="H106" s="120" t="s">
        <v>139</v>
      </c>
      <c r="I106" s="113" t="s">
        <v>113</v>
      </c>
      <c r="J106" s="120">
        <v>1</v>
      </c>
      <c r="K106" s="120">
        <v>1</v>
      </c>
      <c r="L106" s="120">
        <v>1</v>
      </c>
      <c r="M106" s="4"/>
    </row>
    <row r="107" spans="1:13" ht="52.5" customHeight="1">
      <c r="A107" s="114"/>
      <c r="B107" s="117"/>
      <c r="C107" s="119"/>
      <c r="D107" s="114"/>
      <c r="E107" s="76" t="s">
        <v>102</v>
      </c>
      <c r="F107" s="50">
        <v>159512</v>
      </c>
      <c r="G107" s="50">
        <v>159512</v>
      </c>
      <c r="H107" s="120"/>
      <c r="I107" s="114"/>
      <c r="J107" s="120"/>
      <c r="K107" s="120"/>
      <c r="L107" s="120"/>
      <c r="M107" s="4"/>
    </row>
    <row r="108" spans="1:13" ht="36" customHeight="1">
      <c r="A108" s="115"/>
      <c r="B108" s="118"/>
      <c r="C108" s="119"/>
      <c r="D108" s="115"/>
      <c r="E108" s="76" t="s">
        <v>103</v>
      </c>
      <c r="F108" s="50">
        <v>0</v>
      </c>
      <c r="G108" s="50">
        <v>0</v>
      </c>
      <c r="H108" s="120"/>
      <c r="I108" s="115"/>
      <c r="J108" s="120"/>
      <c r="K108" s="120"/>
      <c r="L108" s="120"/>
      <c r="M108" s="4"/>
    </row>
    <row r="109" spans="1:13" ht="19.5" customHeight="1">
      <c r="A109" s="170" t="s">
        <v>104</v>
      </c>
      <c r="B109" s="171"/>
      <c r="C109" s="171"/>
      <c r="D109" s="172"/>
      <c r="E109" s="75" t="s">
        <v>11</v>
      </c>
      <c r="F109" s="50">
        <f>F110+F111</f>
        <v>7500</v>
      </c>
      <c r="G109" s="50">
        <f>G110+G111</f>
        <v>7500</v>
      </c>
      <c r="H109" s="113" t="s">
        <v>12</v>
      </c>
      <c r="I109" s="113" t="s">
        <v>12</v>
      </c>
      <c r="J109" s="113" t="s">
        <v>12</v>
      </c>
      <c r="K109" s="113" t="s">
        <v>12</v>
      </c>
      <c r="L109" s="113" t="s">
        <v>12</v>
      </c>
      <c r="M109" s="4"/>
    </row>
    <row r="110" spans="1:13" ht="33" customHeight="1">
      <c r="A110" s="173"/>
      <c r="B110" s="174"/>
      <c r="C110" s="174"/>
      <c r="D110" s="175"/>
      <c r="E110" s="76" t="s">
        <v>102</v>
      </c>
      <c r="F110" s="50">
        <f>F113</f>
        <v>7500</v>
      </c>
      <c r="G110" s="50">
        <f>G113</f>
        <v>7500</v>
      </c>
      <c r="H110" s="114"/>
      <c r="I110" s="114"/>
      <c r="J110" s="114"/>
      <c r="K110" s="114"/>
      <c r="L110" s="114"/>
      <c r="M110" s="4"/>
    </row>
    <row r="111" spans="1:13" ht="22.5" customHeight="1">
      <c r="A111" s="176"/>
      <c r="B111" s="177"/>
      <c r="C111" s="177"/>
      <c r="D111" s="178"/>
      <c r="E111" s="76" t="s">
        <v>103</v>
      </c>
      <c r="F111" s="50">
        <v>0</v>
      </c>
      <c r="G111" s="50">
        <v>0</v>
      </c>
      <c r="H111" s="115"/>
      <c r="I111" s="115"/>
      <c r="J111" s="115"/>
      <c r="K111" s="115"/>
      <c r="L111" s="115"/>
      <c r="M111" s="4"/>
    </row>
    <row r="112" spans="1:13" ht="18" customHeight="1">
      <c r="A112" s="179">
        <v>21</v>
      </c>
      <c r="B112" s="116" t="s">
        <v>122</v>
      </c>
      <c r="C112" s="119">
        <v>609</v>
      </c>
      <c r="D112" s="113">
        <v>1121129990</v>
      </c>
      <c r="E112" s="75" t="s">
        <v>11</v>
      </c>
      <c r="F112" s="50">
        <f>F113</f>
        <v>7500</v>
      </c>
      <c r="G112" s="50">
        <f>G113</f>
        <v>7500</v>
      </c>
      <c r="H112" s="113" t="s">
        <v>105</v>
      </c>
      <c r="I112" s="113" t="s">
        <v>123</v>
      </c>
      <c r="J112" s="113">
        <v>1</v>
      </c>
      <c r="K112" s="113">
        <v>1</v>
      </c>
      <c r="L112" s="113">
        <v>1</v>
      </c>
      <c r="M112" s="4"/>
    </row>
    <row r="113" spans="1:13" ht="31.5" customHeight="1">
      <c r="A113" s="180"/>
      <c r="B113" s="117"/>
      <c r="C113" s="119"/>
      <c r="D113" s="114"/>
      <c r="E113" s="76" t="s">
        <v>102</v>
      </c>
      <c r="F113" s="50">
        <v>7500</v>
      </c>
      <c r="G113" s="50">
        <v>7500</v>
      </c>
      <c r="H113" s="114"/>
      <c r="I113" s="114"/>
      <c r="J113" s="114"/>
      <c r="K113" s="114"/>
      <c r="L113" s="114"/>
      <c r="M113" s="4"/>
    </row>
    <row r="114" spans="1:13" ht="22.5" customHeight="1">
      <c r="A114" s="181"/>
      <c r="B114" s="118"/>
      <c r="C114" s="119"/>
      <c r="D114" s="115"/>
      <c r="E114" s="76" t="s">
        <v>103</v>
      </c>
      <c r="F114" s="50">
        <v>0</v>
      </c>
      <c r="G114" s="50">
        <v>0</v>
      </c>
      <c r="H114" s="115"/>
      <c r="I114" s="115"/>
      <c r="J114" s="115"/>
      <c r="K114" s="115"/>
      <c r="L114" s="115"/>
      <c r="M114" s="4"/>
    </row>
    <row r="115" spans="1:13" s="59" customFormat="1" ht="19.5" customHeight="1">
      <c r="A115" s="95" t="s">
        <v>118</v>
      </c>
      <c r="B115" s="96"/>
      <c r="C115" s="96"/>
      <c r="D115" s="97"/>
      <c r="E115" s="82" t="s">
        <v>11</v>
      </c>
      <c r="F115" s="83">
        <f>F116+F117</f>
        <v>12937612.040000001</v>
      </c>
      <c r="G115" s="83">
        <f>G116+G117</f>
        <v>12839198.120000001</v>
      </c>
      <c r="H115" s="125" t="s">
        <v>12</v>
      </c>
      <c r="I115" s="126" t="s">
        <v>12</v>
      </c>
      <c r="J115" s="129" t="s">
        <v>12</v>
      </c>
      <c r="K115" s="129" t="s">
        <v>12</v>
      </c>
      <c r="L115" s="125" t="s">
        <v>12</v>
      </c>
    </row>
    <row r="116" spans="1:13" s="59" customFormat="1" ht="32.25" customHeight="1">
      <c r="A116" s="98"/>
      <c r="B116" s="99"/>
      <c r="C116" s="99"/>
      <c r="D116" s="100"/>
      <c r="E116" s="84" t="s">
        <v>102</v>
      </c>
      <c r="F116" s="83">
        <f>F110+F98+F92+F80+F74+F47</f>
        <v>3599611.0700000003</v>
      </c>
      <c r="G116" s="83">
        <f>G110+G98+G92+G80+G74+G47</f>
        <v>3501197.1499999994</v>
      </c>
      <c r="H116" s="125"/>
      <c r="I116" s="127"/>
      <c r="J116" s="129"/>
      <c r="K116" s="129"/>
      <c r="L116" s="125"/>
    </row>
    <row r="117" spans="1:13" s="59" customFormat="1" ht="21" customHeight="1">
      <c r="A117" s="101"/>
      <c r="B117" s="102"/>
      <c r="C117" s="102"/>
      <c r="D117" s="103"/>
      <c r="E117" s="84" t="s">
        <v>103</v>
      </c>
      <c r="F117" s="83">
        <f>F111+F99+F93+F81+F75+F48</f>
        <v>9338000.9700000007</v>
      </c>
      <c r="G117" s="83">
        <f>G111+G99+G93+G81+G75+G48</f>
        <v>9338000.9700000007</v>
      </c>
      <c r="H117" s="125"/>
      <c r="I117" s="128"/>
      <c r="J117" s="129"/>
      <c r="K117" s="129"/>
      <c r="L117" s="125"/>
    </row>
    <row r="118" spans="1:13" ht="18.75" customHeight="1">
      <c r="A118" s="104" t="s">
        <v>14</v>
      </c>
      <c r="B118" s="105"/>
      <c r="C118" s="105"/>
      <c r="D118" s="106"/>
      <c r="E118" s="46" t="s">
        <v>11</v>
      </c>
      <c r="F118" s="50">
        <f>F119+F120</f>
        <v>13339800.920000002</v>
      </c>
      <c r="G118" s="50">
        <f>G119+G120</f>
        <v>13241387</v>
      </c>
      <c r="H118" s="119" t="s">
        <v>12</v>
      </c>
      <c r="I118" s="119" t="s">
        <v>12</v>
      </c>
      <c r="J118" s="119" t="s">
        <v>12</v>
      </c>
      <c r="K118" s="119" t="s">
        <v>12</v>
      </c>
      <c r="L118" s="119" t="s">
        <v>12</v>
      </c>
      <c r="M118" s="3"/>
    </row>
    <row r="119" spans="1:13" ht="29.25" customHeight="1">
      <c r="A119" s="107"/>
      <c r="B119" s="108"/>
      <c r="C119" s="108"/>
      <c r="D119" s="109"/>
      <c r="E119" s="76" t="s">
        <v>102</v>
      </c>
      <c r="F119" s="50">
        <f>F42+F116</f>
        <v>4001799.95</v>
      </c>
      <c r="G119" s="50">
        <f>G42+G116</f>
        <v>3903386.0299999993</v>
      </c>
      <c r="H119" s="119"/>
      <c r="I119" s="119"/>
      <c r="J119" s="119"/>
      <c r="K119" s="119"/>
      <c r="L119" s="119"/>
      <c r="M119" s="3"/>
    </row>
    <row r="120" spans="1:13" ht="24" customHeight="1">
      <c r="A120" s="110"/>
      <c r="B120" s="111"/>
      <c r="C120" s="111"/>
      <c r="D120" s="112"/>
      <c r="E120" s="76" t="s">
        <v>103</v>
      </c>
      <c r="F120" s="50">
        <f>F117+F43</f>
        <v>9338000.9700000007</v>
      </c>
      <c r="G120" s="50">
        <f>G117+G43</f>
        <v>9338000.9700000007</v>
      </c>
      <c r="H120" s="119"/>
      <c r="I120" s="119"/>
      <c r="J120" s="119"/>
      <c r="K120" s="119"/>
      <c r="L120" s="119"/>
      <c r="M120" s="3"/>
    </row>
    <row r="121" spans="1:13" ht="21" customHeight="1">
      <c r="A121" s="5"/>
    </row>
    <row r="122" spans="1:13">
      <c r="A122" s="5"/>
      <c r="B122" s="47" t="s">
        <v>42</v>
      </c>
      <c r="C122" s="47"/>
      <c r="D122" s="47"/>
      <c r="E122" s="47"/>
      <c r="F122" s="47"/>
      <c r="G122" s="47"/>
      <c r="H122" s="47" t="s">
        <v>108</v>
      </c>
    </row>
    <row r="123" spans="1:13" ht="11.25" customHeight="1">
      <c r="A123" s="2"/>
      <c r="B123" s="47"/>
      <c r="C123" s="47"/>
      <c r="D123" s="47"/>
      <c r="E123" s="47"/>
      <c r="F123" s="47"/>
      <c r="G123" s="47"/>
      <c r="H123" s="47"/>
    </row>
    <row r="124" spans="1:13" ht="15.75">
      <c r="A124" s="2"/>
    </row>
    <row r="125" spans="1:13" ht="13.5" customHeight="1">
      <c r="B125" s="8" t="s">
        <v>43</v>
      </c>
    </row>
    <row r="126" spans="1:13" ht="13.5" customHeight="1">
      <c r="B126" s="60" t="s">
        <v>106</v>
      </c>
    </row>
  </sheetData>
  <mergeCells count="294">
    <mergeCell ref="A58:A60"/>
    <mergeCell ref="B58:B60"/>
    <mergeCell ref="A55:A57"/>
    <mergeCell ref="B55:B57"/>
    <mergeCell ref="A70:A72"/>
    <mergeCell ref="B70:B72"/>
    <mergeCell ref="C70:C72"/>
    <mergeCell ref="D70:D72"/>
    <mergeCell ref="H70:H72"/>
    <mergeCell ref="D64:D66"/>
    <mergeCell ref="H64:H66"/>
    <mergeCell ref="K112:K114"/>
    <mergeCell ref="L112:L114"/>
    <mergeCell ref="A109:D111"/>
    <mergeCell ref="A112:A114"/>
    <mergeCell ref="B112:B114"/>
    <mergeCell ref="C112:C114"/>
    <mergeCell ref="D112:D114"/>
    <mergeCell ref="H112:H114"/>
    <mergeCell ref="I112:I114"/>
    <mergeCell ref="J112:J114"/>
    <mergeCell ref="H109:H111"/>
    <mergeCell ref="I109:I111"/>
    <mergeCell ref="J109:J111"/>
    <mergeCell ref="K109:K111"/>
    <mergeCell ref="L109:L111"/>
    <mergeCell ref="I70:I72"/>
    <mergeCell ref="J70:J72"/>
    <mergeCell ref="K70:K72"/>
    <mergeCell ref="L70:L72"/>
    <mergeCell ref="H41:H43"/>
    <mergeCell ref="I41:I43"/>
    <mergeCell ref="J41:J43"/>
    <mergeCell ref="K41:K43"/>
    <mergeCell ref="L41:L43"/>
    <mergeCell ref="I46:I48"/>
    <mergeCell ref="I2:L2"/>
    <mergeCell ref="J26:J28"/>
    <mergeCell ref="K26:K28"/>
    <mergeCell ref="L26:L28"/>
    <mergeCell ref="A44:L44"/>
    <mergeCell ref="A45:L45"/>
    <mergeCell ref="C12:D13"/>
    <mergeCell ref="E12:E15"/>
    <mergeCell ref="F12:G13"/>
    <mergeCell ref="H12:H15"/>
    <mergeCell ref="J12:L12"/>
    <mergeCell ref="K13:L13"/>
    <mergeCell ref="A41:D43"/>
    <mergeCell ref="L61:L63"/>
    <mergeCell ref="D49:D51"/>
    <mergeCell ref="I55:I57"/>
    <mergeCell ref="J55:J57"/>
    <mergeCell ref="K55:K57"/>
    <mergeCell ref="L55:L57"/>
    <mergeCell ref="H52:H54"/>
    <mergeCell ref="C58:C60"/>
    <mergeCell ref="D58:D60"/>
    <mergeCell ref="H58:H60"/>
    <mergeCell ref="C55:C57"/>
    <mergeCell ref="D55:D57"/>
    <mergeCell ref="H55:H57"/>
    <mergeCell ref="J61:J63"/>
    <mergeCell ref="K61:K63"/>
    <mergeCell ref="H61:H63"/>
    <mergeCell ref="I61:I63"/>
    <mergeCell ref="D23:D25"/>
    <mergeCell ref="H23:H25"/>
    <mergeCell ref="I23:I25"/>
    <mergeCell ref="J23:J25"/>
    <mergeCell ref="K23:K25"/>
    <mergeCell ref="H118:H120"/>
    <mergeCell ref="I118:I120"/>
    <mergeCell ref="J118:J120"/>
    <mergeCell ref="K118:K120"/>
    <mergeCell ref="D82:D84"/>
    <mergeCell ref="A79:D81"/>
    <mergeCell ref="B76:B78"/>
    <mergeCell ref="A73:D75"/>
    <mergeCell ref="A46:D48"/>
    <mergeCell ref="A61:A63"/>
    <mergeCell ref="B61:B63"/>
    <mergeCell ref="A52:A54"/>
    <mergeCell ref="B52:B54"/>
    <mergeCell ref="C52:C54"/>
    <mergeCell ref="D52:D54"/>
    <mergeCell ref="C26:C28"/>
    <mergeCell ref="D26:D28"/>
    <mergeCell ref="H26:H28"/>
    <mergeCell ref="I26:I28"/>
    <mergeCell ref="L118:L120"/>
    <mergeCell ref="D14:D15"/>
    <mergeCell ref="F14:F15"/>
    <mergeCell ref="K14:K15"/>
    <mergeCell ref="A17:L17"/>
    <mergeCell ref="A18:L18"/>
    <mergeCell ref="A19:L19"/>
    <mergeCell ref="G14:G15"/>
    <mergeCell ref="I12:I15"/>
    <mergeCell ref="J13:J15"/>
    <mergeCell ref="L14:L15"/>
    <mergeCell ref="A64:A66"/>
    <mergeCell ref="A29:D31"/>
    <mergeCell ref="B11:B15"/>
    <mergeCell ref="H73:H75"/>
    <mergeCell ref="I73:I75"/>
    <mergeCell ref="J73:J75"/>
    <mergeCell ref="A76:A78"/>
    <mergeCell ref="A85:A87"/>
    <mergeCell ref="B85:B87"/>
    <mergeCell ref="C85:C87"/>
    <mergeCell ref="D85:D87"/>
    <mergeCell ref="A82:A84"/>
    <mergeCell ref="B82:B84"/>
    <mergeCell ref="A6:L6"/>
    <mergeCell ref="A7:L7"/>
    <mergeCell ref="A8:L8"/>
    <mergeCell ref="A9:L9"/>
    <mergeCell ref="C14:C15"/>
    <mergeCell ref="B64:B66"/>
    <mergeCell ref="A11:A15"/>
    <mergeCell ref="A32:A34"/>
    <mergeCell ref="B32:B34"/>
    <mergeCell ref="C32:C34"/>
    <mergeCell ref="D32:D34"/>
    <mergeCell ref="H32:H34"/>
    <mergeCell ref="J64:J66"/>
    <mergeCell ref="K64:K66"/>
    <mergeCell ref="I32:I34"/>
    <mergeCell ref="J32:J34"/>
    <mergeCell ref="K32:K34"/>
    <mergeCell ref="C61:C63"/>
    <mergeCell ref="D61:D63"/>
    <mergeCell ref="C64:C66"/>
    <mergeCell ref="A20:D22"/>
    <mergeCell ref="A49:A51"/>
    <mergeCell ref="B49:B51"/>
    <mergeCell ref="C49:C51"/>
    <mergeCell ref="I1:L1"/>
    <mergeCell ref="I3:J3"/>
    <mergeCell ref="A35:D37"/>
    <mergeCell ref="A38:A40"/>
    <mergeCell ref="B38:B40"/>
    <mergeCell ref="C38:C40"/>
    <mergeCell ref="D38:D40"/>
    <mergeCell ref="H38:H40"/>
    <mergeCell ref="I38:I40"/>
    <mergeCell ref="J38:J40"/>
    <mergeCell ref="K38:K40"/>
    <mergeCell ref="L38:L40"/>
    <mergeCell ref="L32:L34"/>
    <mergeCell ref="K3:L3"/>
    <mergeCell ref="K4:L4"/>
    <mergeCell ref="C11:G11"/>
    <mergeCell ref="H11:L11"/>
    <mergeCell ref="A5:L5"/>
    <mergeCell ref="A23:A25"/>
    <mergeCell ref="B23:B25"/>
    <mergeCell ref="C23:C25"/>
    <mergeCell ref="L23:L25"/>
    <mergeCell ref="A26:A28"/>
    <mergeCell ref="B26:B28"/>
    <mergeCell ref="A91:D93"/>
    <mergeCell ref="H82:H84"/>
    <mergeCell ref="I82:I84"/>
    <mergeCell ref="H91:H93"/>
    <mergeCell ref="I91:I93"/>
    <mergeCell ref="J91:J93"/>
    <mergeCell ref="K91:K93"/>
    <mergeCell ref="L91:L93"/>
    <mergeCell ref="H86:H87"/>
    <mergeCell ref="I86:I87"/>
    <mergeCell ref="J86:J87"/>
    <mergeCell ref="K86:K87"/>
    <mergeCell ref="C82:C84"/>
    <mergeCell ref="A100:A102"/>
    <mergeCell ref="B100:B102"/>
    <mergeCell ref="C100:C102"/>
    <mergeCell ref="H100:H102"/>
    <mergeCell ref="I100:I102"/>
    <mergeCell ref="J100:J102"/>
    <mergeCell ref="K100:K102"/>
    <mergeCell ref="A94:A96"/>
    <mergeCell ref="B94:B96"/>
    <mergeCell ref="C94:C96"/>
    <mergeCell ref="D94:D96"/>
    <mergeCell ref="A97:D99"/>
    <mergeCell ref="K115:K117"/>
    <mergeCell ref="L115:L117"/>
    <mergeCell ref="H20:H22"/>
    <mergeCell ref="I20:I22"/>
    <mergeCell ref="J20:J22"/>
    <mergeCell ref="K20:K22"/>
    <mergeCell ref="L20:L22"/>
    <mergeCell ref="H29:H31"/>
    <mergeCell ref="I29:I31"/>
    <mergeCell ref="J29:J31"/>
    <mergeCell ref="K29:K31"/>
    <mergeCell ref="L29:L31"/>
    <mergeCell ref="H35:H37"/>
    <mergeCell ref="I35:I37"/>
    <mergeCell ref="J35:J37"/>
    <mergeCell ref="K35:K37"/>
    <mergeCell ref="L35:L37"/>
    <mergeCell ref="H46:H48"/>
    <mergeCell ref="H103:H105"/>
    <mergeCell ref="I103:I105"/>
    <mergeCell ref="J103:J105"/>
    <mergeCell ref="K103:K105"/>
    <mergeCell ref="J82:J84"/>
    <mergeCell ref="K82:K84"/>
    <mergeCell ref="J46:J48"/>
    <mergeCell ref="K46:K48"/>
    <mergeCell ref="L46:L48"/>
    <mergeCell ref="H79:H81"/>
    <mergeCell ref="I79:I81"/>
    <mergeCell ref="J79:J81"/>
    <mergeCell ref="K79:K81"/>
    <mergeCell ref="L79:L81"/>
    <mergeCell ref="J58:J60"/>
    <mergeCell ref="K58:K60"/>
    <mergeCell ref="L58:L60"/>
    <mergeCell ref="J52:J54"/>
    <mergeCell ref="K52:K54"/>
    <mergeCell ref="L52:L54"/>
    <mergeCell ref="H49:H51"/>
    <mergeCell ref="I49:I51"/>
    <mergeCell ref="J49:J51"/>
    <mergeCell ref="K49:K51"/>
    <mergeCell ref="L49:L51"/>
    <mergeCell ref="I64:I66"/>
    <mergeCell ref="I52:I54"/>
    <mergeCell ref="I58:I60"/>
    <mergeCell ref="K73:K75"/>
    <mergeCell ref="L64:L66"/>
    <mergeCell ref="K97:K99"/>
    <mergeCell ref="L97:L99"/>
    <mergeCell ref="J106:J108"/>
    <mergeCell ref="K106:K108"/>
    <mergeCell ref="L106:L108"/>
    <mergeCell ref="H94:H96"/>
    <mergeCell ref="I94:I96"/>
    <mergeCell ref="J94:J96"/>
    <mergeCell ref="K94:K96"/>
    <mergeCell ref="L94:L96"/>
    <mergeCell ref="L100:L102"/>
    <mergeCell ref="H106:H108"/>
    <mergeCell ref="I106:I108"/>
    <mergeCell ref="L103:L105"/>
    <mergeCell ref="K88:K90"/>
    <mergeCell ref="L88:L90"/>
    <mergeCell ref="A67:A69"/>
    <mergeCell ref="B67:B69"/>
    <mergeCell ref="C67:C69"/>
    <mergeCell ref="D67:D69"/>
    <mergeCell ref="H67:H69"/>
    <mergeCell ref="I67:I69"/>
    <mergeCell ref="J67:J69"/>
    <mergeCell ref="K67:K69"/>
    <mergeCell ref="L67:L69"/>
    <mergeCell ref="L86:L87"/>
    <mergeCell ref="L82:L84"/>
    <mergeCell ref="J76:J78"/>
    <mergeCell ref="K76:K78"/>
    <mergeCell ref="L76:L78"/>
    <mergeCell ref="C76:C78"/>
    <mergeCell ref="D76:D78"/>
    <mergeCell ref="H76:H78"/>
    <mergeCell ref="I76:I78"/>
    <mergeCell ref="L73:L75"/>
    <mergeCell ref="A115:D117"/>
    <mergeCell ref="A118:D120"/>
    <mergeCell ref="A88:A90"/>
    <mergeCell ref="B88:B90"/>
    <mergeCell ref="C88:C90"/>
    <mergeCell ref="D88:D90"/>
    <mergeCell ref="H88:H90"/>
    <mergeCell ref="I88:I90"/>
    <mergeCell ref="J88:J90"/>
    <mergeCell ref="H97:H99"/>
    <mergeCell ref="I97:I99"/>
    <mergeCell ref="J97:J99"/>
    <mergeCell ref="H115:H117"/>
    <mergeCell ref="I115:I117"/>
    <mergeCell ref="J115:J117"/>
    <mergeCell ref="A103:A105"/>
    <mergeCell ref="D100:D102"/>
    <mergeCell ref="D106:D108"/>
    <mergeCell ref="A106:A108"/>
    <mergeCell ref="B106:B108"/>
    <mergeCell ref="C106:C108"/>
    <mergeCell ref="D103:D105"/>
    <mergeCell ref="B103:B105"/>
    <mergeCell ref="C103:C105"/>
  </mergeCells>
  <pageMargins left="0.51181102362204722" right="0.51181102362204722" top="0.94488188976377963" bottom="0.35433070866141736" header="0.31496062992125984" footer="0.31496062992125984"/>
  <pageSetup paperSize="9" scale="88" fitToHeight="0" orientation="landscape" r:id="rId1"/>
  <rowBreaks count="5" manualBreakCount="5">
    <brk id="25" max="16383" man="1"/>
    <brk id="43" max="16383" man="1"/>
    <brk id="57" max="16383" man="1"/>
    <brk id="72" max="16383" man="1"/>
    <brk id="90" max="16383" man="1"/>
  </rowBreaks>
</worksheet>
</file>

<file path=xl/worksheets/sheet2.xml><?xml version="1.0" encoding="utf-8"?>
<worksheet xmlns="http://schemas.openxmlformats.org/spreadsheetml/2006/main" xmlns:r="http://schemas.openxmlformats.org/officeDocument/2006/relationships">
  <dimension ref="A1:L6"/>
  <sheetViews>
    <sheetView workbookViewId="0">
      <selection activeCell="N12" sqref="N12"/>
    </sheetView>
  </sheetViews>
  <sheetFormatPr defaultRowHeight="15"/>
  <sheetData>
    <row r="1" spans="1:12" ht="36.75" customHeight="1">
      <c r="A1" s="182" t="s">
        <v>15</v>
      </c>
      <c r="B1" s="182"/>
      <c r="C1" s="182"/>
      <c r="D1" s="182"/>
      <c r="E1" s="182"/>
      <c r="F1" s="182"/>
      <c r="G1" s="182"/>
      <c r="H1" s="182"/>
      <c r="I1" s="182"/>
      <c r="J1" s="182"/>
      <c r="K1" s="182"/>
      <c r="L1" s="182"/>
    </row>
    <row r="2" spans="1:12" ht="23.25" customHeight="1">
      <c r="A2" s="182" t="s">
        <v>16</v>
      </c>
      <c r="B2" s="182"/>
      <c r="C2" s="182"/>
      <c r="D2" s="182"/>
      <c r="E2" s="182"/>
      <c r="F2" s="182"/>
      <c r="G2" s="182"/>
      <c r="H2" s="182"/>
      <c r="I2" s="182"/>
      <c r="J2" s="182"/>
      <c r="K2" s="182"/>
      <c r="L2" s="182"/>
    </row>
    <row r="3" spans="1:12" ht="30.75" customHeight="1">
      <c r="A3" s="182" t="s">
        <v>17</v>
      </c>
      <c r="B3" s="182"/>
      <c r="C3" s="182"/>
      <c r="D3" s="182"/>
      <c r="E3" s="182"/>
      <c r="F3" s="182"/>
      <c r="G3" s="182"/>
      <c r="H3" s="182"/>
      <c r="I3" s="182"/>
      <c r="J3" s="182"/>
      <c r="K3" s="182"/>
      <c r="L3" s="182"/>
    </row>
    <row r="4" spans="1:12" ht="27.75" customHeight="1">
      <c r="A4" s="182" t="s">
        <v>18</v>
      </c>
      <c r="B4" s="182"/>
      <c r="C4" s="182"/>
      <c r="D4" s="182"/>
      <c r="E4" s="182"/>
      <c r="F4" s="182"/>
      <c r="G4" s="182"/>
      <c r="H4" s="182"/>
      <c r="I4" s="182"/>
      <c r="J4" s="182"/>
      <c r="K4" s="182"/>
      <c r="L4" s="182"/>
    </row>
    <row r="5" spans="1:12" ht="28.5" customHeight="1">
      <c r="A5" s="182" t="s">
        <v>19</v>
      </c>
      <c r="B5" s="182"/>
      <c r="C5" s="182"/>
      <c r="D5" s="182"/>
      <c r="E5" s="182"/>
      <c r="F5" s="182"/>
      <c r="G5" s="182"/>
      <c r="H5" s="182"/>
      <c r="I5" s="182"/>
      <c r="J5" s="182"/>
      <c r="K5" s="182"/>
      <c r="L5" s="182"/>
    </row>
    <row r="6" spans="1:12" ht="41.25" customHeight="1">
      <c r="A6" s="182" t="s">
        <v>20</v>
      </c>
      <c r="B6" s="182"/>
      <c r="C6" s="182"/>
      <c r="D6" s="182"/>
      <c r="E6" s="182"/>
      <c r="F6" s="182"/>
      <c r="G6" s="182"/>
      <c r="H6" s="182"/>
      <c r="I6" s="182"/>
      <c r="J6" s="182"/>
      <c r="K6" s="182"/>
      <c r="L6" s="182"/>
    </row>
  </sheetData>
  <mergeCells count="6">
    <mergeCell ref="A6:L6"/>
    <mergeCell ref="A1:L1"/>
    <mergeCell ref="A2:L2"/>
    <mergeCell ref="A3:L3"/>
    <mergeCell ref="A4:L4"/>
    <mergeCell ref="A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K65"/>
  <sheetViews>
    <sheetView zoomScaleSheetLayoutView="75" workbookViewId="0">
      <selection activeCell="B62" sqref="B62"/>
    </sheetView>
  </sheetViews>
  <sheetFormatPr defaultRowHeight="12.75"/>
  <cols>
    <col min="1" max="1" width="5.28515625" style="10" customWidth="1"/>
    <col min="2" max="2" width="46" style="9" customWidth="1"/>
    <col min="3" max="3" width="38" style="10" customWidth="1"/>
    <col min="4" max="4" width="17.42578125" style="10" customWidth="1"/>
    <col min="5" max="5" width="13.42578125" style="9" customWidth="1"/>
    <col min="6" max="6" width="13.5703125" style="9" customWidth="1"/>
    <col min="7" max="7" width="21.85546875" style="12" customWidth="1"/>
    <col min="8" max="8" width="18.140625" style="12" customWidth="1"/>
    <col min="9" max="256" width="9.140625" style="9"/>
    <col min="257" max="257" width="5.28515625" style="9" customWidth="1"/>
    <col min="258" max="258" width="46" style="9" customWidth="1"/>
    <col min="259" max="259" width="36.85546875" style="9" customWidth="1"/>
    <col min="260" max="260" width="17.42578125" style="9" customWidth="1"/>
    <col min="261" max="261" width="13.42578125" style="9" customWidth="1"/>
    <col min="262" max="262" width="12.5703125" style="9" customWidth="1"/>
    <col min="263" max="263" width="21.85546875" style="9" customWidth="1"/>
    <col min="264" max="264" width="18.140625" style="9" customWidth="1"/>
    <col min="265" max="512" width="9.140625" style="9"/>
    <col min="513" max="513" width="5.28515625" style="9" customWidth="1"/>
    <col min="514" max="514" width="46" style="9" customWidth="1"/>
    <col min="515" max="515" width="36.85546875" style="9" customWidth="1"/>
    <col min="516" max="516" width="17.42578125" style="9" customWidth="1"/>
    <col min="517" max="517" width="13.42578125" style="9" customWidth="1"/>
    <col min="518" max="518" width="12.5703125" style="9" customWidth="1"/>
    <col min="519" max="519" width="21.85546875" style="9" customWidth="1"/>
    <col min="520" max="520" width="18.140625" style="9" customWidth="1"/>
    <col min="521" max="768" width="9.140625" style="9"/>
    <col min="769" max="769" width="5.28515625" style="9" customWidth="1"/>
    <col min="770" max="770" width="46" style="9" customWidth="1"/>
    <col min="771" max="771" width="36.85546875" style="9" customWidth="1"/>
    <col min="772" max="772" width="17.42578125" style="9" customWidth="1"/>
    <col min="773" max="773" width="13.42578125" style="9" customWidth="1"/>
    <col min="774" max="774" width="12.5703125" style="9" customWidth="1"/>
    <col min="775" max="775" width="21.85546875" style="9" customWidth="1"/>
    <col min="776" max="776" width="18.140625" style="9" customWidth="1"/>
    <col min="777" max="1024" width="9.140625" style="9"/>
    <col min="1025" max="1025" width="5.28515625" style="9" customWidth="1"/>
    <col min="1026" max="1026" width="46" style="9" customWidth="1"/>
    <col min="1027" max="1027" width="36.85546875" style="9" customWidth="1"/>
    <col min="1028" max="1028" width="17.42578125" style="9" customWidth="1"/>
    <col min="1029" max="1029" width="13.42578125" style="9" customWidth="1"/>
    <col min="1030" max="1030" width="12.5703125" style="9" customWidth="1"/>
    <col min="1031" max="1031" width="21.85546875" style="9" customWidth="1"/>
    <col min="1032" max="1032" width="18.140625" style="9" customWidth="1"/>
    <col min="1033" max="1280" width="9.140625" style="9"/>
    <col min="1281" max="1281" width="5.28515625" style="9" customWidth="1"/>
    <col min="1282" max="1282" width="46" style="9" customWidth="1"/>
    <col min="1283" max="1283" width="36.85546875" style="9" customWidth="1"/>
    <col min="1284" max="1284" width="17.42578125" style="9" customWidth="1"/>
    <col min="1285" max="1285" width="13.42578125" style="9" customWidth="1"/>
    <col min="1286" max="1286" width="12.5703125" style="9" customWidth="1"/>
    <col min="1287" max="1287" width="21.85546875" style="9" customWidth="1"/>
    <col min="1288" max="1288" width="18.140625" style="9" customWidth="1"/>
    <col min="1289" max="1536" width="9.140625" style="9"/>
    <col min="1537" max="1537" width="5.28515625" style="9" customWidth="1"/>
    <col min="1538" max="1538" width="46" style="9" customWidth="1"/>
    <col min="1539" max="1539" width="36.85546875" style="9" customWidth="1"/>
    <col min="1540" max="1540" width="17.42578125" style="9" customWidth="1"/>
    <col min="1541" max="1541" width="13.42578125" style="9" customWidth="1"/>
    <col min="1542" max="1542" width="12.5703125" style="9" customWidth="1"/>
    <col min="1543" max="1543" width="21.85546875" style="9" customWidth="1"/>
    <col min="1544" max="1544" width="18.140625" style="9" customWidth="1"/>
    <col min="1545" max="1792" width="9.140625" style="9"/>
    <col min="1793" max="1793" width="5.28515625" style="9" customWidth="1"/>
    <col min="1794" max="1794" width="46" style="9" customWidth="1"/>
    <col min="1795" max="1795" width="36.85546875" style="9" customWidth="1"/>
    <col min="1796" max="1796" width="17.42578125" style="9" customWidth="1"/>
    <col min="1797" max="1797" width="13.42578125" style="9" customWidth="1"/>
    <col min="1798" max="1798" width="12.5703125" style="9" customWidth="1"/>
    <col min="1799" max="1799" width="21.85546875" style="9" customWidth="1"/>
    <col min="1800" max="1800" width="18.140625" style="9" customWidth="1"/>
    <col min="1801" max="2048" width="9.140625" style="9"/>
    <col min="2049" max="2049" width="5.28515625" style="9" customWidth="1"/>
    <col min="2050" max="2050" width="46" style="9" customWidth="1"/>
    <col min="2051" max="2051" width="36.85546875" style="9" customWidth="1"/>
    <col min="2052" max="2052" width="17.42578125" style="9" customWidth="1"/>
    <col min="2053" max="2053" width="13.42578125" style="9" customWidth="1"/>
    <col min="2054" max="2054" width="12.5703125" style="9" customWidth="1"/>
    <col min="2055" max="2055" width="21.85546875" style="9" customWidth="1"/>
    <col min="2056" max="2056" width="18.140625" style="9" customWidth="1"/>
    <col min="2057" max="2304" width="9.140625" style="9"/>
    <col min="2305" max="2305" width="5.28515625" style="9" customWidth="1"/>
    <col min="2306" max="2306" width="46" style="9" customWidth="1"/>
    <col min="2307" max="2307" width="36.85546875" style="9" customWidth="1"/>
    <col min="2308" max="2308" width="17.42578125" style="9" customWidth="1"/>
    <col min="2309" max="2309" width="13.42578125" style="9" customWidth="1"/>
    <col min="2310" max="2310" width="12.5703125" style="9" customWidth="1"/>
    <col min="2311" max="2311" width="21.85546875" style="9" customWidth="1"/>
    <col min="2312" max="2312" width="18.140625" style="9" customWidth="1"/>
    <col min="2313" max="2560" width="9.140625" style="9"/>
    <col min="2561" max="2561" width="5.28515625" style="9" customWidth="1"/>
    <col min="2562" max="2562" width="46" style="9" customWidth="1"/>
    <col min="2563" max="2563" width="36.85546875" style="9" customWidth="1"/>
    <col min="2564" max="2564" width="17.42578125" style="9" customWidth="1"/>
    <col min="2565" max="2565" width="13.42578125" style="9" customWidth="1"/>
    <col min="2566" max="2566" width="12.5703125" style="9" customWidth="1"/>
    <col min="2567" max="2567" width="21.85546875" style="9" customWidth="1"/>
    <col min="2568" max="2568" width="18.140625" style="9" customWidth="1"/>
    <col min="2569" max="2816" width="9.140625" style="9"/>
    <col min="2817" max="2817" width="5.28515625" style="9" customWidth="1"/>
    <col min="2818" max="2818" width="46" style="9" customWidth="1"/>
    <col min="2819" max="2819" width="36.85546875" style="9" customWidth="1"/>
    <col min="2820" max="2820" width="17.42578125" style="9" customWidth="1"/>
    <col min="2821" max="2821" width="13.42578125" style="9" customWidth="1"/>
    <col min="2822" max="2822" width="12.5703125" style="9" customWidth="1"/>
    <col min="2823" max="2823" width="21.85546875" style="9" customWidth="1"/>
    <col min="2824" max="2824" width="18.140625" style="9" customWidth="1"/>
    <col min="2825" max="3072" width="9.140625" style="9"/>
    <col min="3073" max="3073" width="5.28515625" style="9" customWidth="1"/>
    <col min="3074" max="3074" width="46" style="9" customWidth="1"/>
    <col min="3075" max="3075" width="36.85546875" style="9" customWidth="1"/>
    <col min="3076" max="3076" width="17.42578125" style="9" customWidth="1"/>
    <col min="3077" max="3077" width="13.42578125" style="9" customWidth="1"/>
    <col min="3078" max="3078" width="12.5703125" style="9" customWidth="1"/>
    <col min="3079" max="3079" width="21.85546875" style="9" customWidth="1"/>
    <col min="3080" max="3080" width="18.140625" style="9" customWidth="1"/>
    <col min="3081" max="3328" width="9.140625" style="9"/>
    <col min="3329" max="3329" width="5.28515625" style="9" customWidth="1"/>
    <col min="3330" max="3330" width="46" style="9" customWidth="1"/>
    <col min="3331" max="3331" width="36.85546875" style="9" customWidth="1"/>
    <col min="3332" max="3332" width="17.42578125" style="9" customWidth="1"/>
    <col min="3333" max="3333" width="13.42578125" style="9" customWidth="1"/>
    <col min="3334" max="3334" width="12.5703125" style="9" customWidth="1"/>
    <col min="3335" max="3335" width="21.85546875" style="9" customWidth="1"/>
    <col min="3336" max="3336" width="18.140625" style="9" customWidth="1"/>
    <col min="3337" max="3584" width="9.140625" style="9"/>
    <col min="3585" max="3585" width="5.28515625" style="9" customWidth="1"/>
    <col min="3586" max="3586" width="46" style="9" customWidth="1"/>
    <col min="3587" max="3587" width="36.85546875" style="9" customWidth="1"/>
    <col min="3588" max="3588" width="17.42578125" style="9" customWidth="1"/>
    <col min="3589" max="3589" width="13.42578125" style="9" customWidth="1"/>
    <col min="3590" max="3590" width="12.5703125" style="9" customWidth="1"/>
    <col min="3591" max="3591" width="21.85546875" style="9" customWidth="1"/>
    <col min="3592" max="3592" width="18.140625" style="9" customWidth="1"/>
    <col min="3593" max="3840" width="9.140625" style="9"/>
    <col min="3841" max="3841" width="5.28515625" style="9" customWidth="1"/>
    <col min="3842" max="3842" width="46" style="9" customWidth="1"/>
    <col min="3843" max="3843" width="36.85546875" style="9" customWidth="1"/>
    <col min="3844" max="3844" width="17.42578125" style="9" customWidth="1"/>
    <col min="3845" max="3845" width="13.42578125" style="9" customWidth="1"/>
    <col min="3846" max="3846" width="12.5703125" style="9" customWidth="1"/>
    <col min="3847" max="3847" width="21.85546875" style="9" customWidth="1"/>
    <col min="3848" max="3848" width="18.140625" style="9" customWidth="1"/>
    <col min="3849" max="4096" width="9.140625" style="9"/>
    <col min="4097" max="4097" width="5.28515625" style="9" customWidth="1"/>
    <col min="4098" max="4098" width="46" style="9" customWidth="1"/>
    <col min="4099" max="4099" width="36.85546875" style="9" customWidth="1"/>
    <col min="4100" max="4100" width="17.42578125" style="9" customWidth="1"/>
    <col min="4101" max="4101" width="13.42578125" style="9" customWidth="1"/>
    <col min="4102" max="4102" width="12.5703125" style="9" customWidth="1"/>
    <col min="4103" max="4103" width="21.85546875" style="9" customWidth="1"/>
    <col min="4104" max="4104" width="18.140625" style="9" customWidth="1"/>
    <col min="4105" max="4352" width="9.140625" style="9"/>
    <col min="4353" max="4353" width="5.28515625" style="9" customWidth="1"/>
    <col min="4354" max="4354" width="46" style="9" customWidth="1"/>
    <col min="4355" max="4355" width="36.85546875" style="9" customWidth="1"/>
    <col min="4356" max="4356" width="17.42578125" style="9" customWidth="1"/>
    <col min="4357" max="4357" width="13.42578125" style="9" customWidth="1"/>
    <col min="4358" max="4358" width="12.5703125" style="9" customWidth="1"/>
    <col min="4359" max="4359" width="21.85546875" style="9" customWidth="1"/>
    <col min="4360" max="4360" width="18.140625" style="9" customWidth="1"/>
    <col min="4361" max="4608" width="9.140625" style="9"/>
    <col min="4609" max="4609" width="5.28515625" style="9" customWidth="1"/>
    <col min="4610" max="4610" width="46" style="9" customWidth="1"/>
    <col min="4611" max="4611" width="36.85546875" style="9" customWidth="1"/>
    <col min="4612" max="4612" width="17.42578125" style="9" customWidth="1"/>
    <col min="4613" max="4613" width="13.42578125" style="9" customWidth="1"/>
    <col min="4614" max="4614" width="12.5703125" style="9" customWidth="1"/>
    <col min="4615" max="4615" width="21.85546875" style="9" customWidth="1"/>
    <col min="4616" max="4616" width="18.140625" style="9" customWidth="1"/>
    <col min="4617" max="4864" width="9.140625" style="9"/>
    <col min="4865" max="4865" width="5.28515625" style="9" customWidth="1"/>
    <col min="4866" max="4866" width="46" style="9" customWidth="1"/>
    <col min="4867" max="4867" width="36.85546875" style="9" customWidth="1"/>
    <col min="4868" max="4868" width="17.42578125" style="9" customWidth="1"/>
    <col min="4869" max="4869" width="13.42578125" style="9" customWidth="1"/>
    <col min="4870" max="4870" width="12.5703125" style="9" customWidth="1"/>
    <col min="4871" max="4871" width="21.85546875" style="9" customWidth="1"/>
    <col min="4872" max="4872" width="18.140625" style="9" customWidth="1"/>
    <col min="4873" max="5120" width="9.140625" style="9"/>
    <col min="5121" max="5121" width="5.28515625" style="9" customWidth="1"/>
    <col min="5122" max="5122" width="46" style="9" customWidth="1"/>
    <col min="5123" max="5123" width="36.85546875" style="9" customWidth="1"/>
    <col min="5124" max="5124" width="17.42578125" style="9" customWidth="1"/>
    <col min="5125" max="5125" width="13.42578125" style="9" customWidth="1"/>
    <col min="5126" max="5126" width="12.5703125" style="9" customWidth="1"/>
    <col min="5127" max="5127" width="21.85546875" style="9" customWidth="1"/>
    <col min="5128" max="5128" width="18.140625" style="9" customWidth="1"/>
    <col min="5129" max="5376" width="9.140625" style="9"/>
    <col min="5377" max="5377" width="5.28515625" style="9" customWidth="1"/>
    <col min="5378" max="5378" width="46" style="9" customWidth="1"/>
    <col min="5379" max="5379" width="36.85546875" style="9" customWidth="1"/>
    <col min="5380" max="5380" width="17.42578125" style="9" customWidth="1"/>
    <col min="5381" max="5381" width="13.42578125" style="9" customWidth="1"/>
    <col min="5382" max="5382" width="12.5703125" style="9" customWidth="1"/>
    <col min="5383" max="5383" width="21.85546875" style="9" customWidth="1"/>
    <col min="5384" max="5384" width="18.140625" style="9" customWidth="1"/>
    <col min="5385" max="5632" width="9.140625" style="9"/>
    <col min="5633" max="5633" width="5.28515625" style="9" customWidth="1"/>
    <col min="5634" max="5634" width="46" style="9" customWidth="1"/>
    <col min="5635" max="5635" width="36.85546875" style="9" customWidth="1"/>
    <col min="5636" max="5636" width="17.42578125" style="9" customWidth="1"/>
    <col min="5637" max="5637" width="13.42578125" style="9" customWidth="1"/>
    <col min="5638" max="5638" width="12.5703125" style="9" customWidth="1"/>
    <col min="5639" max="5639" width="21.85546875" style="9" customWidth="1"/>
    <col min="5640" max="5640" width="18.140625" style="9" customWidth="1"/>
    <col min="5641" max="5888" width="9.140625" style="9"/>
    <col min="5889" max="5889" width="5.28515625" style="9" customWidth="1"/>
    <col min="5890" max="5890" width="46" style="9" customWidth="1"/>
    <col min="5891" max="5891" width="36.85546875" style="9" customWidth="1"/>
    <col min="5892" max="5892" width="17.42578125" style="9" customWidth="1"/>
    <col min="5893" max="5893" width="13.42578125" style="9" customWidth="1"/>
    <col min="5894" max="5894" width="12.5703125" style="9" customWidth="1"/>
    <col min="5895" max="5895" width="21.85546875" style="9" customWidth="1"/>
    <col min="5896" max="5896" width="18.140625" style="9" customWidth="1"/>
    <col min="5897" max="6144" width="9.140625" style="9"/>
    <col min="6145" max="6145" width="5.28515625" style="9" customWidth="1"/>
    <col min="6146" max="6146" width="46" style="9" customWidth="1"/>
    <col min="6147" max="6147" width="36.85546875" style="9" customWidth="1"/>
    <col min="6148" max="6148" width="17.42578125" style="9" customWidth="1"/>
    <col min="6149" max="6149" width="13.42578125" style="9" customWidth="1"/>
    <col min="6150" max="6150" width="12.5703125" style="9" customWidth="1"/>
    <col min="6151" max="6151" width="21.85546875" style="9" customWidth="1"/>
    <col min="6152" max="6152" width="18.140625" style="9" customWidth="1"/>
    <col min="6153" max="6400" width="9.140625" style="9"/>
    <col min="6401" max="6401" width="5.28515625" style="9" customWidth="1"/>
    <col min="6402" max="6402" width="46" style="9" customWidth="1"/>
    <col min="6403" max="6403" width="36.85546875" style="9" customWidth="1"/>
    <col min="6404" max="6404" width="17.42578125" style="9" customWidth="1"/>
    <col min="6405" max="6405" width="13.42578125" style="9" customWidth="1"/>
    <col min="6406" max="6406" width="12.5703125" style="9" customWidth="1"/>
    <col min="6407" max="6407" width="21.85546875" style="9" customWidth="1"/>
    <col min="6408" max="6408" width="18.140625" style="9" customWidth="1"/>
    <col min="6409" max="6656" width="9.140625" style="9"/>
    <col min="6657" max="6657" width="5.28515625" style="9" customWidth="1"/>
    <col min="6658" max="6658" width="46" style="9" customWidth="1"/>
    <col min="6659" max="6659" width="36.85546875" style="9" customWidth="1"/>
    <col min="6660" max="6660" width="17.42578125" style="9" customWidth="1"/>
    <col min="6661" max="6661" width="13.42578125" style="9" customWidth="1"/>
    <col min="6662" max="6662" width="12.5703125" style="9" customWidth="1"/>
    <col min="6663" max="6663" width="21.85546875" style="9" customWidth="1"/>
    <col min="6664" max="6664" width="18.140625" style="9" customWidth="1"/>
    <col min="6665" max="6912" width="9.140625" style="9"/>
    <col min="6913" max="6913" width="5.28515625" style="9" customWidth="1"/>
    <col min="6914" max="6914" width="46" style="9" customWidth="1"/>
    <col min="6915" max="6915" width="36.85546875" style="9" customWidth="1"/>
    <col min="6916" max="6916" width="17.42578125" style="9" customWidth="1"/>
    <col min="6917" max="6917" width="13.42578125" style="9" customWidth="1"/>
    <col min="6918" max="6918" width="12.5703125" style="9" customWidth="1"/>
    <col min="6919" max="6919" width="21.85546875" style="9" customWidth="1"/>
    <col min="6920" max="6920" width="18.140625" style="9" customWidth="1"/>
    <col min="6921" max="7168" width="9.140625" style="9"/>
    <col min="7169" max="7169" width="5.28515625" style="9" customWidth="1"/>
    <col min="7170" max="7170" width="46" style="9" customWidth="1"/>
    <col min="7171" max="7171" width="36.85546875" style="9" customWidth="1"/>
    <col min="7172" max="7172" width="17.42578125" style="9" customWidth="1"/>
    <col min="7173" max="7173" width="13.42578125" style="9" customWidth="1"/>
    <col min="7174" max="7174" width="12.5703125" style="9" customWidth="1"/>
    <col min="7175" max="7175" width="21.85546875" style="9" customWidth="1"/>
    <col min="7176" max="7176" width="18.140625" style="9" customWidth="1"/>
    <col min="7177" max="7424" width="9.140625" style="9"/>
    <col min="7425" max="7425" width="5.28515625" style="9" customWidth="1"/>
    <col min="7426" max="7426" width="46" style="9" customWidth="1"/>
    <col min="7427" max="7427" width="36.85546875" style="9" customWidth="1"/>
    <col min="7428" max="7428" width="17.42578125" style="9" customWidth="1"/>
    <col min="7429" max="7429" width="13.42578125" style="9" customWidth="1"/>
    <col min="7430" max="7430" width="12.5703125" style="9" customWidth="1"/>
    <col min="7431" max="7431" width="21.85546875" style="9" customWidth="1"/>
    <col min="7432" max="7432" width="18.140625" style="9" customWidth="1"/>
    <col min="7433" max="7680" width="9.140625" style="9"/>
    <col min="7681" max="7681" width="5.28515625" style="9" customWidth="1"/>
    <col min="7682" max="7682" width="46" style="9" customWidth="1"/>
    <col min="7683" max="7683" width="36.85546875" style="9" customWidth="1"/>
    <col min="7684" max="7684" width="17.42578125" style="9" customWidth="1"/>
    <col min="7685" max="7685" width="13.42578125" style="9" customWidth="1"/>
    <col min="7686" max="7686" width="12.5703125" style="9" customWidth="1"/>
    <col min="7687" max="7687" width="21.85546875" style="9" customWidth="1"/>
    <col min="7688" max="7688" width="18.140625" style="9" customWidth="1"/>
    <col min="7689" max="7936" width="9.140625" style="9"/>
    <col min="7937" max="7937" width="5.28515625" style="9" customWidth="1"/>
    <col min="7938" max="7938" width="46" style="9" customWidth="1"/>
    <col min="7939" max="7939" width="36.85546875" style="9" customWidth="1"/>
    <col min="7940" max="7940" width="17.42578125" style="9" customWidth="1"/>
    <col min="7941" max="7941" width="13.42578125" style="9" customWidth="1"/>
    <col min="7942" max="7942" width="12.5703125" style="9" customWidth="1"/>
    <col min="7943" max="7943" width="21.85546875" style="9" customWidth="1"/>
    <col min="7944" max="7944" width="18.140625" style="9" customWidth="1"/>
    <col min="7945" max="8192" width="9.140625" style="9"/>
    <col min="8193" max="8193" width="5.28515625" style="9" customWidth="1"/>
    <col min="8194" max="8194" width="46" style="9" customWidth="1"/>
    <col min="8195" max="8195" width="36.85546875" style="9" customWidth="1"/>
    <col min="8196" max="8196" width="17.42578125" style="9" customWidth="1"/>
    <col min="8197" max="8197" width="13.42578125" style="9" customWidth="1"/>
    <col min="8198" max="8198" width="12.5703125" style="9" customWidth="1"/>
    <col min="8199" max="8199" width="21.85546875" style="9" customWidth="1"/>
    <col min="8200" max="8200" width="18.140625" style="9" customWidth="1"/>
    <col min="8201" max="8448" width="9.140625" style="9"/>
    <col min="8449" max="8449" width="5.28515625" style="9" customWidth="1"/>
    <col min="8450" max="8450" width="46" style="9" customWidth="1"/>
    <col min="8451" max="8451" width="36.85546875" style="9" customWidth="1"/>
    <col min="8452" max="8452" width="17.42578125" style="9" customWidth="1"/>
    <col min="8453" max="8453" width="13.42578125" style="9" customWidth="1"/>
    <col min="8454" max="8454" width="12.5703125" style="9" customWidth="1"/>
    <col min="8455" max="8455" width="21.85546875" style="9" customWidth="1"/>
    <col min="8456" max="8456" width="18.140625" style="9" customWidth="1"/>
    <col min="8457" max="8704" width="9.140625" style="9"/>
    <col min="8705" max="8705" width="5.28515625" style="9" customWidth="1"/>
    <col min="8706" max="8706" width="46" style="9" customWidth="1"/>
    <col min="8707" max="8707" width="36.85546875" style="9" customWidth="1"/>
    <col min="8708" max="8708" width="17.42578125" style="9" customWidth="1"/>
    <col min="8709" max="8709" width="13.42578125" style="9" customWidth="1"/>
    <col min="8710" max="8710" width="12.5703125" style="9" customWidth="1"/>
    <col min="8711" max="8711" width="21.85546875" style="9" customWidth="1"/>
    <col min="8712" max="8712" width="18.140625" style="9" customWidth="1"/>
    <col min="8713" max="8960" width="9.140625" style="9"/>
    <col min="8961" max="8961" width="5.28515625" style="9" customWidth="1"/>
    <col min="8962" max="8962" width="46" style="9" customWidth="1"/>
    <col min="8963" max="8963" width="36.85546875" style="9" customWidth="1"/>
    <col min="8964" max="8964" width="17.42578125" style="9" customWidth="1"/>
    <col min="8965" max="8965" width="13.42578125" style="9" customWidth="1"/>
    <col min="8966" max="8966" width="12.5703125" style="9" customWidth="1"/>
    <col min="8967" max="8967" width="21.85546875" style="9" customWidth="1"/>
    <col min="8968" max="8968" width="18.140625" style="9" customWidth="1"/>
    <col min="8969" max="9216" width="9.140625" style="9"/>
    <col min="9217" max="9217" width="5.28515625" style="9" customWidth="1"/>
    <col min="9218" max="9218" width="46" style="9" customWidth="1"/>
    <col min="9219" max="9219" width="36.85546875" style="9" customWidth="1"/>
    <col min="9220" max="9220" width="17.42578125" style="9" customWidth="1"/>
    <col min="9221" max="9221" width="13.42578125" style="9" customWidth="1"/>
    <col min="9222" max="9222" width="12.5703125" style="9" customWidth="1"/>
    <col min="9223" max="9223" width="21.85546875" style="9" customWidth="1"/>
    <col min="9224" max="9224" width="18.140625" style="9" customWidth="1"/>
    <col min="9225" max="9472" width="9.140625" style="9"/>
    <col min="9473" max="9473" width="5.28515625" style="9" customWidth="1"/>
    <col min="9474" max="9474" width="46" style="9" customWidth="1"/>
    <col min="9475" max="9475" width="36.85546875" style="9" customWidth="1"/>
    <col min="9476" max="9476" width="17.42578125" style="9" customWidth="1"/>
    <col min="9477" max="9477" width="13.42578125" style="9" customWidth="1"/>
    <col min="9478" max="9478" width="12.5703125" style="9" customWidth="1"/>
    <col min="9479" max="9479" width="21.85546875" style="9" customWidth="1"/>
    <col min="9480" max="9480" width="18.140625" style="9" customWidth="1"/>
    <col min="9481" max="9728" width="9.140625" style="9"/>
    <col min="9729" max="9729" width="5.28515625" style="9" customWidth="1"/>
    <col min="9730" max="9730" width="46" style="9" customWidth="1"/>
    <col min="9731" max="9731" width="36.85546875" style="9" customWidth="1"/>
    <col min="9732" max="9732" width="17.42578125" style="9" customWidth="1"/>
    <col min="9733" max="9733" width="13.42578125" style="9" customWidth="1"/>
    <col min="9734" max="9734" width="12.5703125" style="9" customWidth="1"/>
    <col min="9735" max="9735" width="21.85546875" style="9" customWidth="1"/>
    <col min="9736" max="9736" width="18.140625" style="9" customWidth="1"/>
    <col min="9737" max="9984" width="9.140625" style="9"/>
    <col min="9985" max="9985" width="5.28515625" style="9" customWidth="1"/>
    <col min="9986" max="9986" width="46" style="9" customWidth="1"/>
    <col min="9987" max="9987" width="36.85546875" style="9" customWidth="1"/>
    <col min="9988" max="9988" width="17.42578125" style="9" customWidth="1"/>
    <col min="9989" max="9989" width="13.42578125" style="9" customWidth="1"/>
    <col min="9990" max="9990" width="12.5703125" style="9" customWidth="1"/>
    <col min="9991" max="9991" width="21.85546875" style="9" customWidth="1"/>
    <col min="9992" max="9992" width="18.140625" style="9" customWidth="1"/>
    <col min="9993" max="10240" width="9.140625" style="9"/>
    <col min="10241" max="10241" width="5.28515625" style="9" customWidth="1"/>
    <col min="10242" max="10242" width="46" style="9" customWidth="1"/>
    <col min="10243" max="10243" width="36.85546875" style="9" customWidth="1"/>
    <col min="10244" max="10244" width="17.42578125" style="9" customWidth="1"/>
    <col min="10245" max="10245" width="13.42578125" style="9" customWidth="1"/>
    <col min="10246" max="10246" width="12.5703125" style="9" customWidth="1"/>
    <col min="10247" max="10247" width="21.85546875" style="9" customWidth="1"/>
    <col min="10248" max="10248" width="18.140625" style="9" customWidth="1"/>
    <col min="10249" max="10496" width="9.140625" style="9"/>
    <col min="10497" max="10497" width="5.28515625" style="9" customWidth="1"/>
    <col min="10498" max="10498" width="46" style="9" customWidth="1"/>
    <col min="10499" max="10499" width="36.85546875" style="9" customWidth="1"/>
    <col min="10500" max="10500" width="17.42578125" style="9" customWidth="1"/>
    <col min="10501" max="10501" width="13.42578125" style="9" customWidth="1"/>
    <col min="10502" max="10502" width="12.5703125" style="9" customWidth="1"/>
    <col min="10503" max="10503" width="21.85546875" style="9" customWidth="1"/>
    <col min="10504" max="10504" width="18.140625" style="9" customWidth="1"/>
    <col min="10505" max="10752" width="9.140625" style="9"/>
    <col min="10753" max="10753" width="5.28515625" style="9" customWidth="1"/>
    <col min="10754" max="10754" width="46" style="9" customWidth="1"/>
    <col min="10755" max="10755" width="36.85546875" style="9" customWidth="1"/>
    <col min="10756" max="10756" width="17.42578125" style="9" customWidth="1"/>
    <col min="10757" max="10757" width="13.42578125" style="9" customWidth="1"/>
    <col min="10758" max="10758" width="12.5703125" style="9" customWidth="1"/>
    <col min="10759" max="10759" width="21.85546875" style="9" customWidth="1"/>
    <col min="10760" max="10760" width="18.140625" style="9" customWidth="1"/>
    <col min="10761" max="11008" width="9.140625" style="9"/>
    <col min="11009" max="11009" width="5.28515625" style="9" customWidth="1"/>
    <col min="11010" max="11010" width="46" style="9" customWidth="1"/>
    <col min="11011" max="11011" width="36.85546875" style="9" customWidth="1"/>
    <col min="11012" max="11012" width="17.42578125" style="9" customWidth="1"/>
    <col min="11013" max="11013" width="13.42578125" style="9" customWidth="1"/>
    <col min="11014" max="11014" width="12.5703125" style="9" customWidth="1"/>
    <col min="11015" max="11015" width="21.85546875" style="9" customWidth="1"/>
    <col min="11016" max="11016" width="18.140625" style="9" customWidth="1"/>
    <col min="11017" max="11264" width="9.140625" style="9"/>
    <col min="11265" max="11265" width="5.28515625" style="9" customWidth="1"/>
    <col min="11266" max="11266" width="46" style="9" customWidth="1"/>
    <col min="11267" max="11267" width="36.85546875" style="9" customWidth="1"/>
    <col min="11268" max="11268" width="17.42578125" style="9" customWidth="1"/>
    <col min="11269" max="11269" width="13.42578125" style="9" customWidth="1"/>
    <col min="11270" max="11270" width="12.5703125" style="9" customWidth="1"/>
    <col min="11271" max="11271" width="21.85546875" style="9" customWidth="1"/>
    <col min="11272" max="11272" width="18.140625" style="9" customWidth="1"/>
    <col min="11273" max="11520" width="9.140625" style="9"/>
    <col min="11521" max="11521" width="5.28515625" style="9" customWidth="1"/>
    <col min="11522" max="11522" width="46" style="9" customWidth="1"/>
    <col min="11523" max="11523" width="36.85546875" style="9" customWidth="1"/>
    <col min="11524" max="11524" width="17.42578125" style="9" customWidth="1"/>
    <col min="11525" max="11525" width="13.42578125" style="9" customWidth="1"/>
    <col min="11526" max="11526" width="12.5703125" style="9" customWidth="1"/>
    <col min="11527" max="11527" width="21.85546875" style="9" customWidth="1"/>
    <col min="11528" max="11528" width="18.140625" style="9" customWidth="1"/>
    <col min="11529" max="11776" width="9.140625" style="9"/>
    <col min="11777" max="11777" width="5.28515625" style="9" customWidth="1"/>
    <col min="11778" max="11778" width="46" style="9" customWidth="1"/>
    <col min="11779" max="11779" width="36.85546875" style="9" customWidth="1"/>
    <col min="11780" max="11780" width="17.42578125" style="9" customWidth="1"/>
    <col min="11781" max="11781" width="13.42578125" style="9" customWidth="1"/>
    <col min="11782" max="11782" width="12.5703125" style="9" customWidth="1"/>
    <col min="11783" max="11783" width="21.85546875" style="9" customWidth="1"/>
    <col min="11784" max="11784" width="18.140625" style="9" customWidth="1"/>
    <col min="11785" max="12032" width="9.140625" style="9"/>
    <col min="12033" max="12033" width="5.28515625" style="9" customWidth="1"/>
    <col min="12034" max="12034" width="46" style="9" customWidth="1"/>
    <col min="12035" max="12035" width="36.85546875" style="9" customWidth="1"/>
    <col min="12036" max="12036" width="17.42578125" style="9" customWidth="1"/>
    <col min="12037" max="12037" width="13.42578125" style="9" customWidth="1"/>
    <col min="12038" max="12038" width="12.5703125" style="9" customWidth="1"/>
    <col min="12039" max="12039" width="21.85546875" style="9" customWidth="1"/>
    <col min="12040" max="12040" width="18.140625" style="9" customWidth="1"/>
    <col min="12041" max="12288" width="9.140625" style="9"/>
    <col min="12289" max="12289" width="5.28515625" style="9" customWidth="1"/>
    <col min="12290" max="12290" width="46" style="9" customWidth="1"/>
    <col min="12291" max="12291" width="36.85546875" style="9" customWidth="1"/>
    <col min="12292" max="12292" width="17.42578125" style="9" customWidth="1"/>
    <col min="12293" max="12293" width="13.42578125" style="9" customWidth="1"/>
    <col min="12294" max="12294" width="12.5703125" style="9" customWidth="1"/>
    <col min="12295" max="12295" width="21.85546875" style="9" customWidth="1"/>
    <col min="12296" max="12296" width="18.140625" style="9" customWidth="1"/>
    <col min="12297" max="12544" width="9.140625" style="9"/>
    <col min="12545" max="12545" width="5.28515625" style="9" customWidth="1"/>
    <col min="12546" max="12546" width="46" style="9" customWidth="1"/>
    <col min="12547" max="12547" width="36.85546875" style="9" customWidth="1"/>
    <col min="12548" max="12548" width="17.42578125" style="9" customWidth="1"/>
    <col min="12549" max="12549" width="13.42578125" style="9" customWidth="1"/>
    <col min="12550" max="12550" width="12.5703125" style="9" customWidth="1"/>
    <col min="12551" max="12551" width="21.85546875" style="9" customWidth="1"/>
    <col min="12552" max="12552" width="18.140625" style="9" customWidth="1"/>
    <col min="12553" max="12800" width="9.140625" style="9"/>
    <col min="12801" max="12801" width="5.28515625" style="9" customWidth="1"/>
    <col min="12802" max="12802" width="46" style="9" customWidth="1"/>
    <col min="12803" max="12803" width="36.85546875" style="9" customWidth="1"/>
    <col min="12804" max="12804" width="17.42578125" style="9" customWidth="1"/>
    <col min="12805" max="12805" width="13.42578125" style="9" customWidth="1"/>
    <col min="12806" max="12806" width="12.5703125" style="9" customWidth="1"/>
    <col min="12807" max="12807" width="21.85546875" style="9" customWidth="1"/>
    <col min="12808" max="12808" width="18.140625" style="9" customWidth="1"/>
    <col min="12809" max="13056" width="9.140625" style="9"/>
    <col min="13057" max="13057" width="5.28515625" style="9" customWidth="1"/>
    <col min="13058" max="13058" width="46" style="9" customWidth="1"/>
    <col min="13059" max="13059" width="36.85546875" style="9" customWidth="1"/>
    <col min="13060" max="13060" width="17.42578125" style="9" customWidth="1"/>
    <col min="13061" max="13061" width="13.42578125" style="9" customWidth="1"/>
    <col min="13062" max="13062" width="12.5703125" style="9" customWidth="1"/>
    <col min="13063" max="13063" width="21.85546875" style="9" customWidth="1"/>
    <col min="13064" max="13064" width="18.140625" style="9" customWidth="1"/>
    <col min="13065" max="13312" width="9.140625" style="9"/>
    <col min="13313" max="13313" width="5.28515625" style="9" customWidth="1"/>
    <col min="13314" max="13314" width="46" style="9" customWidth="1"/>
    <col min="13315" max="13315" width="36.85546875" style="9" customWidth="1"/>
    <col min="13316" max="13316" width="17.42578125" style="9" customWidth="1"/>
    <col min="13317" max="13317" width="13.42578125" style="9" customWidth="1"/>
    <col min="13318" max="13318" width="12.5703125" style="9" customWidth="1"/>
    <col min="13319" max="13319" width="21.85546875" style="9" customWidth="1"/>
    <col min="13320" max="13320" width="18.140625" style="9" customWidth="1"/>
    <col min="13321" max="13568" width="9.140625" style="9"/>
    <col min="13569" max="13569" width="5.28515625" style="9" customWidth="1"/>
    <col min="13570" max="13570" width="46" style="9" customWidth="1"/>
    <col min="13571" max="13571" width="36.85546875" style="9" customWidth="1"/>
    <col min="13572" max="13572" width="17.42578125" style="9" customWidth="1"/>
    <col min="13573" max="13573" width="13.42578125" style="9" customWidth="1"/>
    <col min="13574" max="13574" width="12.5703125" style="9" customWidth="1"/>
    <col min="13575" max="13575" width="21.85546875" style="9" customWidth="1"/>
    <col min="13576" max="13576" width="18.140625" style="9" customWidth="1"/>
    <col min="13577" max="13824" width="9.140625" style="9"/>
    <col min="13825" max="13825" width="5.28515625" style="9" customWidth="1"/>
    <col min="13826" max="13826" width="46" style="9" customWidth="1"/>
    <col min="13827" max="13827" width="36.85546875" style="9" customWidth="1"/>
    <col min="13828" max="13828" width="17.42578125" style="9" customWidth="1"/>
    <col min="13829" max="13829" width="13.42578125" style="9" customWidth="1"/>
    <col min="13830" max="13830" width="12.5703125" style="9" customWidth="1"/>
    <col min="13831" max="13831" width="21.85546875" style="9" customWidth="1"/>
    <col min="13832" max="13832" width="18.140625" style="9" customWidth="1"/>
    <col min="13833" max="14080" width="9.140625" style="9"/>
    <col min="14081" max="14081" width="5.28515625" style="9" customWidth="1"/>
    <col min="14082" max="14082" width="46" style="9" customWidth="1"/>
    <col min="14083" max="14083" width="36.85546875" style="9" customWidth="1"/>
    <col min="14084" max="14084" width="17.42578125" style="9" customWidth="1"/>
    <col min="14085" max="14085" width="13.42578125" style="9" customWidth="1"/>
    <col min="14086" max="14086" width="12.5703125" style="9" customWidth="1"/>
    <col min="14087" max="14087" width="21.85546875" style="9" customWidth="1"/>
    <col min="14088" max="14088" width="18.140625" style="9" customWidth="1"/>
    <col min="14089" max="14336" width="9.140625" style="9"/>
    <col min="14337" max="14337" width="5.28515625" style="9" customWidth="1"/>
    <col min="14338" max="14338" width="46" style="9" customWidth="1"/>
    <col min="14339" max="14339" width="36.85546875" style="9" customWidth="1"/>
    <col min="14340" max="14340" width="17.42578125" style="9" customWidth="1"/>
    <col min="14341" max="14341" width="13.42578125" style="9" customWidth="1"/>
    <col min="14342" max="14342" width="12.5703125" style="9" customWidth="1"/>
    <col min="14343" max="14343" width="21.85546875" style="9" customWidth="1"/>
    <col min="14344" max="14344" width="18.140625" style="9" customWidth="1"/>
    <col min="14345" max="14592" width="9.140625" style="9"/>
    <col min="14593" max="14593" width="5.28515625" style="9" customWidth="1"/>
    <col min="14594" max="14594" width="46" style="9" customWidth="1"/>
    <col min="14595" max="14595" width="36.85546875" style="9" customWidth="1"/>
    <col min="14596" max="14596" width="17.42578125" style="9" customWidth="1"/>
    <col min="14597" max="14597" width="13.42578125" style="9" customWidth="1"/>
    <col min="14598" max="14598" width="12.5703125" style="9" customWidth="1"/>
    <col min="14599" max="14599" width="21.85546875" style="9" customWidth="1"/>
    <col min="14600" max="14600" width="18.140625" style="9" customWidth="1"/>
    <col min="14601" max="14848" width="9.140625" style="9"/>
    <col min="14849" max="14849" width="5.28515625" style="9" customWidth="1"/>
    <col min="14850" max="14850" width="46" style="9" customWidth="1"/>
    <col min="14851" max="14851" width="36.85546875" style="9" customWidth="1"/>
    <col min="14852" max="14852" width="17.42578125" style="9" customWidth="1"/>
    <col min="14853" max="14853" width="13.42578125" style="9" customWidth="1"/>
    <col min="14854" max="14854" width="12.5703125" style="9" customWidth="1"/>
    <col min="14855" max="14855" width="21.85546875" style="9" customWidth="1"/>
    <col min="14856" max="14856" width="18.140625" style="9" customWidth="1"/>
    <col min="14857" max="15104" width="9.140625" style="9"/>
    <col min="15105" max="15105" width="5.28515625" style="9" customWidth="1"/>
    <col min="15106" max="15106" width="46" style="9" customWidth="1"/>
    <col min="15107" max="15107" width="36.85546875" style="9" customWidth="1"/>
    <col min="15108" max="15108" width="17.42578125" style="9" customWidth="1"/>
    <col min="15109" max="15109" width="13.42578125" style="9" customWidth="1"/>
    <col min="15110" max="15110" width="12.5703125" style="9" customWidth="1"/>
    <col min="15111" max="15111" width="21.85546875" style="9" customWidth="1"/>
    <col min="15112" max="15112" width="18.140625" style="9" customWidth="1"/>
    <col min="15113" max="15360" width="9.140625" style="9"/>
    <col min="15361" max="15361" width="5.28515625" style="9" customWidth="1"/>
    <col min="15362" max="15362" width="46" style="9" customWidth="1"/>
    <col min="15363" max="15363" width="36.85546875" style="9" customWidth="1"/>
    <col min="15364" max="15364" width="17.42578125" style="9" customWidth="1"/>
    <col min="15365" max="15365" width="13.42578125" style="9" customWidth="1"/>
    <col min="15366" max="15366" width="12.5703125" style="9" customWidth="1"/>
    <col min="15367" max="15367" width="21.85546875" style="9" customWidth="1"/>
    <col min="15368" max="15368" width="18.140625" style="9" customWidth="1"/>
    <col min="15369" max="15616" width="9.140625" style="9"/>
    <col min="15617" max="15617" width="5.28515625" style="9" customWidth="1"/>
    <col min="15618" max="15618" width="46" style="9" customWidth="1"/>
    <col min="15619" max="15619" width="36.85546875" style="9" customWidth="1"/>
    <col min="15620" max="15620" width="17.42578125" style="9" customWidth="1"/>
    <col min="15621" max="15621" width="13.42578125" style="9" customWidth="1"/>
    <col min="15622" max="15622" width="12.5703125" style="9" customWidth="1"/>
    <col min="15623" max="15623" width="21.85546875" style="9" customWidth="1"/>
    <col min="15624" max="15624" width="18.140625" style="9" customWidth="1"/>
    <col min="15625" max="15872" width="9.140625" style="9"/>
    <col min="15873" max="15873" width="5.28515625" style="9" customWidth="1"/>
    <col min="15874" max="15874" width="46" style="9" customWidth="1"/>
    <col min="15875" max="15875" width="36.85546875" style="9" customWidth="1"/>
    <col min="15876" max="15876" width="17.42578125" style="9" customWidth="1"/>
    <col min="15877" max="15877" width="13.42578125" style="9" customWidth="1"/>
    <col min="15878" max="15878" width="12.5703125" style="9" customWidth="1"/>
    <col min="15879" max="15879" width="21.85546875" style="9" customWidth="1"/>
    <col min="15880" max="15880" width="18.140625" style="9" customWidth="1"/>
    <col min="15881" max="16128" width="9.140625" style="9"/>
    <col min="16129" max="16129" width="5.28515625" style="9" customWidth="1"/>
    <col min="16130" max="16130" width="46" style="9" customWidth="1"/>
    <col min="16131" max="16131" width="36.85546875" style="9" customWidth="1"/>
    <col min="16132" max="16132" width="17.42578125" style="9" customWidth="1"/>
    <col min="16133" max="16133" width="13.42578125" style="9" customWidth="1"/>
    <col min="16134" max="16134" width="12.5703125" style="9" customWidth="1"/>
    <col min="16135" max="16135" width="21.85546875" style="9" customWidth="1"/>
    <col min="16136" max="16136" width="18.140625" style="9" customWidth="1"/>
    <col min="16137" max="16384" width="9.140625" style="9"/>
  </cols>
  <sheetData>
    <row r="1" spans="1:11" ht="21.75" customHeight="1">
      <c r="A1" s="195" t="s">
        <v>44</v>
      </c>
      <c r="B1" s="195"/>
      <c r="C1" s="195"/>
      <c r="D1" s="195"/>
      <c r="E1" s="195"/>
      <c r="F1" s="195"/>
      <c r="G1" s="195"/>
      <c r="H1" s="195"/>
    </row>
    <row r="2" spans="1:11" ht="67.5" customHeight="1">
      <c r="A2" s="196" t="s">
        <v>138</v>
      </c>
      <c r="B2" s="196"/>
      <c r="C2" s="196"/>
      <c r="D2" s="196"/>
      <c r="E2" s="196"/>
      <c r="F2" s="196"/>
      <c r="G2" s="196"/>
      <c r="H2" s="196"/>
    </row>
    <row r="3" spans="1:11" ht="16.5" customHeight="1">
      <c r="C3" s="11"/>
    </row>
    <row r="4" spans="1:11" s="13" customFormat="1" ht="76.5" customHeight="1">
      <c r="A4" s="197" t="s">
        <v>45</v>
      </c>
      <c r="B4" s="197" t="s">
        <v>56</v>
      </c>
      <c r="C4" s="199" t="s">
        <v>57</v>
      </c>
      <c r="D4" s="200"/>
      <c r="E4" s="199" t="s">
        <v>58</v>
      </c>
      <c r="F4" s="200"/>
      <c r="G4" s="197" t="s">
        <v>59</v>
      </c>
      <c r="H4" s="197" t="s">
        <v>101</v>
      </c>
    </row>
    <row r="5" spans="1:11" s="13" customFormat="1" ht="72.75" customHeight="1">
      <c r="A5" s="198"/>
      <c r="B5" s="198"/>
      <c r="C5" s="14" t="s">
        <v>7</v>
      </c>
      <c r="D5" s="15" t="s">
        <v>22</v>
      </c>
      <c r="E5" s="15" t="s">
        <v>46</v>
      </c>
      <c r="F5" s="15" t="s">
        <v>47</v>
      </c>
      <c r="G5" s="198"/>
      <c r="H5" s="198"/>
    </row>
    <row r="6" spans="1:11" s="17" customFormat="1" ht="12">
      <c r="A6" s="16">
        <v>1</v>
      </c>
      <c r="B6" s="16">
        <v>2</v>
      </c>
      <c r="C6" s="16">
        <v>3</v>
      </c>
      <c r="D6" s="16">
        <v>4</v>
      </c>
      <c r="E6" s="16">
        <v>5</v>
      </c>
      <c r="F6" s="16">
        <v>6</v>
      </c>
      <c r="G6" s="16">
        <v>7</v>
      </c>
      <c r="H6" s="16">
        <v>8</v>
      </c>
    </row>
    <row r="7" spans="1:11" s="21" customFormat="1" ht="60.75" customHeight="1">
      <c r="A7" s="88">
        <v>1</v>
      </c>
      <c r="B7" s="89" t="s">
        <v>60</v>
      </c>
      <c r="C7" s="18" t="s">
        <v>61</v>
      </c>
      <c r="D7" s="64" t="s">
        <v>113</v>
      </c>
      <c r="E7" s="66">
        <v>1</v>
      </c>
      <c r="F7" s="66">
        <v>1</v>
      </c>
      <c r="G7" s="65">
        <f t="shared" ref="G7" si="0">ROUND(F7/E7,2)</f>
        <v>1</v>
      </c>
      <c r="H7" s="66" t="s">
        <v>48</v>
      </c>
      <c r="K7" s="22"/>
    </row>
    <row r="8" spans="1:11" s="21" customFormat="1" ht="60" customHeight="1">
      <c r="A8" s="77">
        <v>2</v>
      </c>
      <c r="B8" s="80" t="s">
        <v>62</v>
      </c>
      <c r="C8" s="78" t="s">
        <v>111</v>
      </c>
      <c r="D8" s="64" t="s">
        <v>113</v>
      </c>
      <c r="E8" s="66">
        <v>1</v>
      </c>
      <c r="F8" s="68">
        <v>1</v>
      </c>
      <c r="G8" s="65">
        <f t="shared" ref="G8" si="1">ROUND(F8/E8,2)</f>
        <v>1</v>
      </c>
      <c r="H8" s="66" t="s">
        <v>48</v>
      </c>
    </row>
    <row r="9" spans="1:11" s="21" customFormat="1" ht="33.75" customHeight="1">
      <c r="A9" s="44">
        <v>3</v>
      </c>
      <c r="B9" s="43" t="s">
        <v>83</v>
      </c>
      <c r="C9" s="23" t="s">
        <v>37</v>
      </c>
      <c r="D9" s="64" t="s">
        <v>40</v>
      </c>
      <c r="E9" s="66">
        <v>2</v>
      </c>
      <c r="F9" s="68">
        <v>3</v>
      </c>
      <c r="G9" s="65">
        <f t="shared" ref="G9:G28" si="2">ROUND(F9/E9,2)</f>
        <v>1.5</v>
      </c>
      <c r="H9" s="66" t="s">
        <v>48</v>
      </c>
    </row>
    <row r="10" spans="1:11" s="21" customFormat="1" ht="30">
      <c r="A10" s="49">
        <v>4</v>
      </c>
      <c r="B10" s="58" t="s">
        <v>94</v>
      </c>
      <c r="C10" s="78" t="s">
        <v>114</v>
      </c>
      <c r="D10" s="64" t="s">
        <v>39</v>
      </c>
      <c r="E10" s="65">
        <v>272423.88</v>
      </c>
      <c r="F10" s="65">
        <v>272423.88</v>
      </c>
      <c r="G10" s="65">
        <f t="shared" si="2"/>
        <v>1</v>
      </c>
      <c r="H10" s="66" t="s">
        <v>48</v>
      </c>
    </row>
    <row r="11" spans="1:11" s="21" customFormat="1" ht="45.75" customHeight="1">
      <c r="A11" s="45">
        <v>5</v>
      </c>
      <c r="B11" s="23" t="s">
        <v>116</v>
      </c>
      <c r="C11" s="23" t="s">
        <v>117</v>
      </c>
      <c r="D11" s="64" t="s">
        <v>113</v>
      </c>
      <c r="E11" s="66">
        <v>1</v>
      </c>
      <c r="F11" s="68">
        <v>1</v>
      </c>
      <c r="G11" s="65">
        <f t="shared" si="2"/>
        <v>1</v>
      </c>
      <c r="H11" s="66" t="s">
        <v>48</v>
      </c>
    </row>
    <row r="12" spans="1:11" s="21" customFormat="1" ht="62.25" customHeight="1">
      <c r="A12" s="45">
        <v>6</v>
      </c>
      <c r="B12" s="23" t="s">
        <v>68</v>
      </c>
      <c r="C12" s="23" t="s">
        <v>110</v>
      </c>
      <c r="D12" s="64" t="s">
        <v>113</v>
      </c>
      <c r="E12" s="71">
        <v>1</v>
      </c>
      <c r="F12" s="72">
        <v>1</v>
      </c>
      <c r="G12" s="65">
        <f t="shared" ref="G12:G14" si="3">ROUND(F12/E12,2)</f>
        <v>1</v>
      </c>
      <c r="H12" s="66" t="s">
        <v>48</v>
      </c>
    </row>
    <row r="13" spans="1:11" s="21" customFormat="1" ht="61.5" customHeight="1">
      <c r="A13" s="45">
        <v>7</v>
      </c>
      <c r="B13" s="23" t="s">
        <v>125</v>
      </c>
      <c r="C13" s="23" t="s">
        <v>110</v>
      </c>
      <c r="D13" s="64" t="s">
        <v>113</v>
      </c>
      <c r="E13" s="71">
        <v>1</v>
      </c>
      <c r="F13" s="72">
        <v>1</v>
      </c>
      <c r="G13" s="65">
        <f t="shared" si="3"/>
        <v>1</v>
      </c>
      <c r="H13" s="66" t="s">
        <v>48</v>
      </c>
    </row>
    <row r="14" spans="1:11" s="21" customFormat="1" ht="76.5" customHeight="1">
      <c r="A14" s="45">
        <v>8</v>
      </c>
      <c r="B14" s="23" t="s">
        <v>97</v>
      </c>
      <c r="C14" s="23" t="s">
        <v>126</v>
      </c>
      <c r="D14" s="64" t="s">
        <v>113</v>
      </c>
      <c r="E14" s="71">
        <v>1</v>
      </c>
      <c r="F14" s="72">
        <v>1</v>
      </c>
      <c r="G14" s="65">
        <f t="shared" si="3"/>
        <v>1</v>
      </c>
      <c r="H14" s="66" t="s">
        <v>48</v>
      </c>
    </row>
    <row r="15" spans="1:11" s="21" customFormat="1" ht="33.75" customHeight="1">
      <c r="A15" s="44">
        <v>9</v>
      </c>
      <c r="B15" s="43" t="s">
        <v>63</v>
      </c>
      <c r="C15" s="18" t="s">
        <v>64</v>
      </c>
      <c r="D15" s="64" t="s">
        <v>39</v>
      </c>
      <c r="E15" s="65">
        <v>1884815.05</v>
      </c>
      <c r="F15" s="65">
        <v>1884815.05</v>
      </c>
      <c r="G15" s="65">
        <f t="shared" si="2"/>
        <v>1</v>
      </c>
      <c r="H15" s="66" t="s">
        <v>48</v>
      </c>
    </row>
    <row r="16" spans="1:11" s="21" customFormat="1" ht="47.25" customHeight="1">
      <c r="A16" s="77">
        <v>10</v>
      </c>
      <c r="B16" s="80" t="s">
        <v>65</v>
      </c>
      <c r="C16" s="81" t="s">
        <v>112</v>
      </c>
      <c r="D16" s="64" t="s">
        <v>113</v>
      </c>
      <c r="E16" s="71">
        <v>1</v>
      </c>
      <c r="F16" s="72">
        <v>1</v>
      </c>
      <c r="G16" s="65">
        <f t="shared" si="2"/>
        <v>1</v>
      </c>
      <c r="H16" s="79" t="s">
        <v>48</v>
      </c>
      <c r="I16" s="21" t="s">
        <v>49</v>
      </c>
    </row>
    <row r="17" spans="1:8" s="21" customFormat="1" ht="45">
      <c r="A17" s="45">
        <v>11</v>
      </c>
      <c r="B17" s="23" t="s">
        <v>67</v>
      </c>
      <c r="C17" s="23" t="s">
        <v>41</v>
      </c>
      <c r="D17" s="64" t="s">
        <v>39</v>
      </c>
      <c r="E17" s="65">
        <v>101265</v>
      </c>
      <c r="F17" s="65">
        <v>101265</v>
      </c>
      <c r="G17" s="65">
        <f t="shared" ref="G17:G20" si="4">ROUND(F17/E17,2)</f>
        <v>1</v>
      </c>
      <c r="H17" s="66" t="s">
        <v>48</v>
      </c>
    </row>
    <row r="18" spans="1:8" s="21" customFormat="1" ht="49.5" customHeight="1">
      <c r="A18" s="45">
        <v>12</v>
      </c>
      <c r="B18" s="23" t="s">
        <v>127</v>
      </c>
      <c r="C18" s="81" t="s">
        <v>128</v>
      </c>
      <c r="D18" s="64" t="s">
        <v>129</v>
      </c>
      <c r="E18" s="65">
        <v>20</v>
      </c>
      <c r="F18" s="65">
        <v>20</v>
      </c>
      <c r="G18" s="65">
        <f t="shared" si="4"/>
        <v>1</v>
      </c>
      <c r="H18" s="66" t="s">
        <v>48</v>
      </c>
    </row>
    <row r="19" spans="1:8" s="21" customFormat="1" ht="62.25" customHeight="1">
      <c r="A19" s="45">
        <v>13</v>
      </c>
      <c r="B19" s="73" t="s">
        <v>134</v>
      </c>
      <c r="C19" s="93" t="s">
        <v>112</v>
      </c>
      <c r="D19" s="64" t="s">
        <v>113</v>
      </c>
      <c r="E19" s="71">
        <v>1</v>
      </c>
      <c r="F19" s="72">
        <v>1</v>
      </c>
      <c r="G19" s="65">
        <f t="shared" si="4"/>
        <v>1</v>
      </c>
      <c r="H19" s="79" t="s">
        <v>48</v>
      </c>
    </row>
    <row r="20" spans="1:8" s="21" customFormat="1" ht="35.25" customHeight="1">
      <c r="A20" s="45">
        <v>14</v>
      </c>
      <c r="B20" s="23" t="s">
        <v>86</v>
      </c>
      <c r="C20" s="23" t="s">
        <v>124</v>
      </c>
      <c r="D20" s="64" t="s">
        <v>89</v>
      </c>
      <c r="E20" s="65">
        <v>11.7</v>
      </c>
      <c r="F20" s="67">
        <v>11.7</v>
      </c>
      <c r="G20" s="65">
        <f t="shared" si="4"/>
        <v>1</v>
      </c>
      <c r="H20" s="66" t="s">
        <v>48</v>
      </c>
    </row>
    <row r="21" spans="1:8" s="21" customFormat="1" ht="30" customHeight="1">
      <c r="A21" s="187">
        <v>15</v>
      </c>
      <c r="B21" s="189" t="s">
        <v>91</v>
      </c>
      <c r="C21" s="54" t="s">
        <v>88</v>
      </c>
      <c r="D21" s="69" t="s">
        <v>89</v>
      </c>
      <c r="E21" s="57">
        <v>200</v>
      </c>
      <c r="F21" s="70">
        <v>200</v>
      </c>
      <c r="G21" s="191">
        <f t="shared" si="2"/>
        <v>1</v>
      </c>
      <c r="H21" s="193" t="s">
        <v>48</v>
      </c>
    </row>
    <row r="22" spans="1:8" s="21" customFormat="1" ht="23.25" customHeight="1">
      <c r="A22" s="188"/>
      <c r="B22" s="190"/>
      <c r="C22" s="53" t="s">
        <v>90</v>
      </c>
      <c r="D22" s="69" t="s">
        <v>89</v>
      </c>
      <c r="E22" s="57">
        <v>100</v>
      </c>
      <c r="F22" s="70">
        <v>100</v>
      </c>
      <c r="G22" s="192"/>
      <c r="H22" s="194"/>
    </row>
    <row r="23" spans="1:8" s="21" customFormat="1" ht="63" customHeight="1">
      <c r="A23" s="45">
        <v>16</v>
      </c>
      <c r="B23" s="23" t="s">
        <v>135</v>
      </c>
      <c r="C23" s="23" t="s">
        <v>120</v>
      </c>
      <c r="D23" s="64" t="s">
        <v>113</v>
      </c>
      <c r="E23" s="71">
        <v>1</v>
      </c>
      <c r="F23" s="72">
        <v>1</v>
      </c>
      <c r="G23" s="65">
        <f t="shared" ref="G23" si="5">ROUND(F23/E23,2)</f>
        <v>1</v>
      </c>
      <c r="H23" s="66" t="s">
        <v>48</v>
      </c>
    </row>
    <row r="24" spans="1:8" s="21" customFormat="1" ht="63" customHeight="1">
      <c r="A24" s="45">
        <v>17</v>
      </c>
      <c r="B24" s="23" t="s">
        <v>85</v>
      </c>
      <c r="C24" s="23" t="s">
        <v>139</v>
      </c>
      <c r="D24" s="64" t="s">
        <v>113</v>
      </c>
      <c r="E24" s="71">
        <v>1</v>
      </c>
      <c r="F24" s="72">
        <v>1</v>
      </c>
      <c r="G24" s="65">
        <f t="shared" ref="G24" si="6">ROUND(F24/E24,2)</f>
        <v>1</v>
      </c>
      <c r="H24" s="66" t="s">
        <v>48</v>
      </c>
    </row>
    <row r="25" spans="1:8" s="21" customFormat="1" ht="63" customHeight="1">
      <c r="A25" s="45">
        <v>18</v>
      </c>
      <c r="B25" s="73" t="s">
        <v>92</v>
      </c>
      <c r="C25" s="23" t="s">
        <v>120</v>
      </c>
      <c r="D25" s="64" t="s">
        <v>113</v>
      </c>
      <c r="E25" s="71">
        <v>1</v>
      </c>
      <c r="F25" s="72">
        <v>1</v>
      </c>
      <c r="G25" s="65">
        <f t="shared" ref="G25:G26" si="7">ROUND(F25/E25,2)</f>
        <v>1</v>
      </c>
      <c r="H25" s="66" t="s">
        <v>48</v>
      </c>
    </row>
    <row r="26" spans="1:8" s="21" customFormat="1" ht="64.5" customHeight="1">
      <c r="A26" s="45">
        <v>19</v>
      </c>
      <c r="B26" s="23" t="s">
        <v>121</v>
      </c>
      <c r="C26" s="23" t="s">
        <v>120</v>
      </c>
      <c r="D26" s="64" t="s">
        <v>113</v>
      </c>
      <c r="E26" s="71">
        <v>1</v>
      </c>
      <c r="F26" s="72">
        <v>1</v>
      </c>
      <c r="G26" s="65">
        <f t="shared" si="7"/>
        <v>1</v>
      </c>
      <c r="H26" s="66" t="s">
        <v>48</v>
      </c>
    </row>
    <row r="27" spans="1:8" s="21" customFormat="1" ht="62.25" customHeight="1">
      <c r="A27" s="45">
        <v>20</v>
      </c>
      <c r="B27" s="73" t="s">
        <v>66</v>
      </c>
      <c r="C27" s="23" t="s">
        <v>139</v>
      </c>
      <c r="D27" s="64" t="s">
        <v>113</v>
      </c>
      <c r="E27" s="71">
        <v>1</v>
      </c>
      <c r="F27" s="72">
        <v>1</v>
      </c>
      <c r="G27" s="65">
        <f t="shared" ref="G27" si="8">ROUND(F27/E27,2)</f>
        <v>1</v>
      </c>
      <c r="H27" s="79" t="s">
        <v>48</v>
      </c>
    </row>
    <row r="28" spans="1:8" s="21" customFormat="1" ht="30" customHeight="1">
      <c r="A28" s="45">
        <v>21</v>
      </c>
      <c r="B28" s="18" t="s">
        <v>122</v>
      </c>
      <c r="C28" s="23" t="s">
        <v>105</v>
      </c>
      <c r="D28" s="64" t="s">
        <v>123</v>
      </c>
      <c r="E28" s="71">
        <v>1</v>
      </c>
      <c r="F28" s="72">
        <v>1</v>
      </c>
      <c r="G28" s="65">
        <f t="shared" si="2"/>
        <v>1</v>
      </c>
      <c r="H28" s="66" t="s">
        <v>48</v>
      </c>
    </row>
    <row r="29" spans="1:8" s="25" customFormat="1" ht="15">
      <c r="A29" s="24"/>
      <c r="B29" s="183" t="s">
        <v>140</v>
      </c>
      <c r="C29" s="184"/>
      <c r="D29" s="19" t="s">
        <v>50</v>
      </c>
      <c r="E29" s="94">
        <v>13339.8</v>
      </c>
      <c r="F29" s="94">
        <v>13241.4</v>
      </c>
      <c r="G29" s="20" t="s">
        <v>48</v>
      </c>
      <c r="H29" s="20" t="s">
        <v>48</v>
      </c>
    </row>
    <row r="30" spans="1:8" s="13" customFormat="1" ht="14.25">
      <c r="A30" s="26"/>
      <c r="B30" s="27" t="s">
        <v>51</v>
      </c>
      <c r="C30" s="26" t="s">
        <v>48</v>
      </c>
      <c r="D30" s="26" t="s">
        <v>48</v>
      </c>
      <c r="E30" s="26" t="s">
        <v>48</v>
      </c>
      <c r="F30" s="26" t="s">
        <v>48</v>
      </c>
      <c r="G30" s="28">
        <f>SUM(G7:G28)</f>
        <v>21.5</v>
      </c>
      <c r="H30" s="28">
        <f>F29/E29</f>
        <v>0.99262357756488107</v>
      </c>
    </row>
    <row r="32" spans="1:8" ht="16.5" customHeight="1">
      <c r="B32" s="185" t="s">
        <v>52</v>
      </c>
      <c r="C32" s="185"/>
      <c r="D32" s="185"/>
      <c r="F32" s="29"/>
      <c r="G32" s="30">
        <f>G30/19/1*100</f>
        <v>113.1578947368421</v>
      </c>
    </row>
    <row r="33" spans="1:8" ht="9.75" customHeight="1"/>
    <row r="34" spans="1:8" ht="15.75">
      <c r="B34" s="31" t="s">
        <v>69</v>
      </c>
    </row>
    <row r="35" spans="1:8" s="33" customFormat="1" ht="9.75" customHeight="1">
      <c r="A35" s="32"/>
      <c r="C35" s="32"/>
      <c r="D35" s="32"/>
      <c r="G35" s="34"/>
      <c r="H35" s="34"/>
    </row>
    <row r="36" spans="1:8" ht="25.5">
      <c r="B36" s="35" t="s">
        <v>53</v>
      </c>
    </row>
    <row r="37" spans="1:8" ht="41.25">
      <c r="B37" s="36" t="s">
        <v>70</v>
      </c>
    </row>
    <row r="38" spans="1:8" ht="25.5">
      <c r="B38" s="35" t="s">
        <v>71</v>
      </c>
    </row>
    <row r="39" spans="1:8">
      <c r="B39" s="9" t="s">
        <v>72</v>
      </c>
    </row>
    <row r="40" spans="1:8">
      <c r="B40" s="9" t="s">
        <v>54</v>
      </c>
    </row>
    <row r="42" spans="1:8">
      <c r="B42" s="9" t="s">
        <v>73</v>
      </c>
      <c r="C42" s="10" t="s">
        <v>143</v>
      </c>
    </row>
    <row r="44" spans="1:8">
      <c r="B44" s="9" t="s">
        <v>74</v>
      </c>
    </row>
    <row r="46" spans="1:8">
      <c r="B46" s="9" t="s">
        <v>75</v>
      </c>
    </row>
    <row r="48" spans="1:8">
      <c r="B48" s="9" t="s">
        <v>76</v>
      </c>
      <c r="C48" s="10" t="s">
        <v>141</v>
      </c>
    </row>
    <row r="50" spans="1:8">
      <c r="B50" s="9" t="s">
        <v>77</v>
      </c>
    </row>
    <row r="52" spans="1:8">
      <c r="B52" s="9" t="s">
        <v>78</v>
      </c>
    </row>
    <row r="54" spans="1:8">
      <c r="B54" s="9" t="s">
        <v>79</v>
      </c>
      <c r="C54" s="10" t="s">
        <v>142</v>
      </c>
    </row>
    <row r="56" spans="1:8">
      <c r="B56" s="9" t="s">
        <v>80</v>
      </c>
    </row>
    <row r="58" spans="1:8">
      <c r="B58" s="9" t="s">
        <v>81</v>
      </c>
    </row>
    <row r="60" spans="1:8" s="39" customFormat="1" ht="15.75">
      <c r="A60" s="37"/>
      <c r="B60" s="38" t="s">
        <v>144</v>
      </c>
      <c r="C60" s="37"/>
      <c r="D60" s="37"/>
      <c r="G60" s="40"/>
      <c r="H60" s="40"/>
    </row>
    <row r="62" spans="1:8" ht="15.75">
      <c r="B62" s="38" t="s">
        <v>145</v>
      </c>
    </row>
    <row r="64" spans="1:8" ht="30" customHeight="1">
      <c r="B64" s="41" t="s">
        <v>82</v>
      </c>
      <c r="C64" s="42"/>
      <c r="D64" s="186" t="s">
        <v>108</v>
      </c>
      <c r="E64" s="186"/>
    </row>
    <row r="65" spans="2:3" ht="18.75">
      <c r="B65" s="41"/>
      <c r="C65" s="74" t="s">
        <v>55</v>
      </c>
    </row>
  </sheetData>
  <mergeCells count="15">
    <mergeCell ref="G21:G22"/>
    <mergeCell ref="H21:H22"/>
    <mergeCell ref="A1:H1"/>
    <mergeCell ref="A2:H2"/>
    <mergeCell ref="A4:A5"/>
    <mergeCell ref="B4:B5"/>
    <mergeCell ref="C4:D4"/>
    <mergeCell ref="E4:F4"/>
    <mergeCell ref="G4:G5"/>
    <mergeCell ref="H4:H5"/>
    <mergeCell ref="B29:C29"/>
    <mergeCell ref="B32:D32"/>
    <mergeCell ref="D64:E64"/>
    <mergeCell ref="A21:A22"/>
    <mergeCell ref="B21:B22"/>
  </mergeCells>
  <pageMargins left="0.59055118110236227" right="0.59055118110236227" top="0.86614173228346458" bottom="0.47244094488188981" header="0.11811023622047245" footer="0.19685039370078741"/>
  <pageSetup paperSize="9" scale="77" fitToHeight="0" orientation="landscape" r:id="rId1"/>
  <headerFooter alignWithMargins="0">
    <oddHeader>&amp;C&amp;P</oddHeader>
  </headerFooter>
  <rowBreaks count="1" manualBreakCount="1">
    <brk id="2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отчет</vt:lpstr>
      <vt:lpstr>Лист2</vt:lpstr>
      <vt:lpstr>оценка</vt:lpstr>
      <vt:lpstr>оценка!Заголовки_для_печати</vt:lpstr>
      <vt:lpstr>оценка!Область_печати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Пользователь</dc:creator>
  <cp:lastModifiedBy>User</cp:lastModifiedBy>
  <cp:lastPrinted>2024-02-07T09:41:12Z</cp:lastPrinted>
  <dcterms:created xsi:type="dcterms:W3CDTF">2015-02-09T08:01:24Z</dcterms:created>
  <dcterms:modified xsi:type="dcterms:W3CDTF">2024-02-08T03:37:27Z</dcterms:modified>
</cp:coreProperties>
</file>